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ЭЗС  Энергия дорог\Субподряд\"/>
    </mc:Choice>
  </mc:AlternateContent>
  <bookViews>
    <workbookView xWindow="0" yWindow="0" windowWidth="17565" windowHeight="18195"/>
  </bookViews>
  <sheets>
    <sheet name="СВОД ПИР" sheetId="22" r:id="rId1"/>
    <sheet name="ПИР" sheetId="11" r:id="rId2"/>
    <sheet name="ГЕОДЕЗ" sheetId="17" r:id="rId3"/>
    <sheet name="КАДАСТР" sheetId="18" r:id="rId4"/>
    <sheet name="ПП" sheetId="24" r:id="rId5"/>
    <sheet name="Лист1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2">ГЕОДЕЗ!$A$1:$G$42</definedName>
    <definedName name="_xlnm.Print_Area" localSheetId="3">КАДАСТР!$A$1:$I$99</definedName>
    <definedName name="_xlnm.Print_Area" localSheetId="1">ПИР!$A$1:$E$37</definedName>
    <definedName name="_xlnm.Print_Area" localSheetId="4">ПП!$A$1:$E$22</definedName>
    <definedName name="_xlnm.Print_Area" localSheetId="0">'СВОД ПИР'!$A$1:$D$34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E13" i="24" l="1"/>
  <c r="D21" i="22" s="1"/>
  <c r="D22" i="22" s="1"/>
  <c r="D23" i="22" s="1"/>
  <c r="D20" i="22"/>
  <c r="D19" i="22"/>
  <c r="D18" i="22"/>
  <c r="I90" i="18"/>
  <c r="G30" i="17"/>
  <c r="E25" i="11"/>
  <c r="E24" i="22" l="1"/>
  <c r="E25" i="22" s="1"/>
  <c r="E18" i="11" l="1"/>
  <c r="E20" i="11"/>
  <c r="E19" i="11" l="1"/>
  <c r="E10" i="24"/>
  <c r="D17" i="17"/>
  <c r="D15" i="17"/>
  <c r="E17" i="11" l="1"/>
  <c r="E21" i="11" s="1"/>
  <c r="E12" i="24"/>
  <c r="K14" i="24"/>
  <c r="G10" i="24"/>
  <c r="E11" i="24"/>
  <c r="E22" i="11" l="1"/>
  <c r="E24" i="11" s="1"/>
  <c r="E23" i="11" l="1"/>
  <c r="E30" i="17" l="1"/>
  <c r="F17" i="17" l="1"/>
  <c r="C70" i="18" l="1"/>
  <c r="G17" i="17"/>
  <c r="G20" i="17" s="1"/>
  <c r="F15" i="17" l="1"/>
  <c r="G15" i="17"/>
  <c r="G19" i="17" s="1"/>
  <c r="A6" i="18" l="1"/>
  <c r="A6" i="17"/>
  <c r="G21" i="17" l="1"/>
  <c r="G23" i="17" s="1"/>
  <c r="F21" i="17"/>
  <c r="F23" i="17" l="1"/>
  <c r="G22" i="17"/>
  <c r="F22" i="17"/>
  <c r="F24" i="11" l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I10" i="18" s="1"/>
  <c r="G27" i="17"/>
  <c r="G26" i="17"/>
  <c r="A9" i="17"/>
  <c r="E26" i="11" l="1"/>
  <c r="E27" i="11" s="1"/>
  <c r="I77" i="18"/>
  <c r="F70" i="18"/>
  <c r="F72" i="18"/>
  <c r="I68" i="18" l="1"/>
  <c r="I87" i="18" s="1"/>
  <c r="I88" i="18" s="1"/>
  <c r="I89" i="18" l="1"/>
  <c r="G24" i="17"/>
  <c r="G25" i="17" s="1"/>
  <c r="G28" i="17" l="1"/>
  <c r="G29" i="17" l="1"/>
  <c r="G31" i="17" l="1"/>
  <c r="G32" i="17" l="1"/>
  <c r="G33" i="17" s="1"/>
</calcChain>
</file>

<file path=xl/sharedStrings.xml><?xml version="1.0" encoding="utf-8"?>
<sst xmlns="http://schemas.openxmlformats.org/spreadsheetml/2006/main" count="335" uniqueCount="262">
  <si>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</si>
  <si>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</si>
  <si>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</si>
  <si>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</si>
  <si>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</si>
  <si>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</si>
  <si>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</si>
  <si>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</si>
  <si>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</si>
  <si>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</si>
  <si>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</si>
  <si>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шт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</si>
  <si>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</si>
  <si>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</si>
  <si>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</si>
  <si>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</si>
  <si>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</si>
  <si>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</si>
  <si>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</si>
  <si>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</si>
  <si>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</si>
  <si>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</si>
  <si>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</si>
  <si>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</si>
  <si>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</si>
  <si>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</si>
  <si>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</si>
  <si>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</si>
  <si>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</si>
  <si>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</si>
  <si>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</si>
  <si>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</si>
  <si>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</si>
  <si>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</si>
  <si>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</si>
  <si>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</si>
  <si>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</si>
  <si>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</si>
  <si>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</si>
  <si>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</si>
  <si>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</si>
  <si>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</si>
  <si>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</si>
  <si>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</si>
  <si>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</si>
  <si>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</si>
  <si>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</si>
  <si>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</si>
  <si>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</si>
  <si>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</si>
  <si>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</si>
  <si>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</si>
  <si>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</si>
  <si>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</si>
  <si>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</si>
  <si>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</si>
  <si>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</si>
  <si>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</si>
  <si>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</si>
  <si>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</si>
  <si>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</si>
  <si>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</si>
  <si>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</si>
  <si>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</si>
  <si>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</si>
  <si>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</si>
  <si>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</si>
  <si>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</si>
  <si>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</si>
  <si>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</si>
  <si>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</si>
  <si>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</si>
  <si>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</si>
  <si>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</si>
  <si>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</si>
  <si>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</si>
  <si>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</si>
  <si>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</si>
  <si>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</si>
  <si>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</si>
  <si>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</si>
  <si>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</si>
  <si>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</si>
  <si>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</si>
  <si>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</si>
  <si>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</si>
  <si>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</si>
  <si>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</si>
  <si>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</si>
  <si>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</si>
  <si>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</si>
  <si>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</si>
  <si>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</si>
  <si>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</si>
  <si>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</si>
  <si>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</si>
  <si>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</si>
  <si>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</si>
  <si>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</si>
  <si>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</si>
  <si>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</si>
  <si>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</si>
  <si>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</si>
  <si>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</si>
  <si>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</si>
  <si>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</si>
  <si>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</si>
  <si>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</si>
  <si>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</si>
  <si>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</si>
  <si>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</si>
  <si>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</si>
  <si>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</si>
  <si>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</si>
  <si>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</si>
  <si>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</si>
  <si>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</si>
  <si>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</si>
  <si>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</si>
  <si>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</si>
  <si>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</si>
  <si>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</si>
  <si>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</si>
  <si>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</si>
  <si>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</si>
  <si>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</si>
  <si>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</si>
  <si>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</si>
  <si>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</si>
  <si>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</si>
  <si>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</si>
  <si>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</si>
  <si>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</si>
  <si>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</si>
  <si>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</si>
  <si>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</si>
  <si>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</si>
  <si>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</si>
  <si>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</si>
  <si>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</si>
  <si>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</si>
  <si>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</si>
  <si>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</si>
  <si>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</si>
  <si>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</si>
  <si>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</si>
  <si>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</si>
  <si>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</si>
  <si>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</si>
  <si>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</si>
  <si>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</si>
  <si>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</si>
  <si>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</si>
  <si>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</si>
  <si>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</si>
  <si>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</si>
  <si>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</si>
  <si>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</si>
  <si>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</si>
  <si>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</si>
  <si>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</si>
  <si>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</si>
  <si>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</si>
  <si>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</si>
  <si>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</si>
  <si>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</si>
  <si>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</si>
  <si>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</si>
  <si>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</si>
  <si>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</si>
  <si>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Наименование организации Заказчика:</t>
  </si>
  <si>
    <t>Перечень выполняемых работ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</si>
  <si>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</si>
  <si>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</si>
  <si>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</si>
  <si>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</si>
  <si>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НДС 20%: </t>
  </si>
  <si>
    <t xml:space="preserve">Всего с НДС: </t>
  </si>
  <si>
    <t>Общ.указ. п.13 т.6 - 6% К=2,5 прим.1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</si>
  <si>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</si>
  <si>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</si>
  <si>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</si>
  <si>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</si>
  <si>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</si>
  <si>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</si>
  <si>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</si>
  <si>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</si>
  <si>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</si>
  <si>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</si>
  <si>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</si>
  <si>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(100+104,8)/200</t>
  </si>
  <si>
    <t xml:space="preserve">Ремонтно-эксплуатационные пункты (РЭП) электросетей, в процентах от общей стоимости строительства в ценах на 01.01.2001 г.:5,24 млн. руб. - 8,1% -  (Благоустройство территории, ограждение табл 25 ПД 4,8%  РД 7,2% ), 5,708 (млн. руб.) </t>
  </si>
  <si>
    <t>Светильник с управляемой поворотной камерой</t>
  </si>
  <si>
    <t>Создание зарядной инфраструктуры на территории присутствия ПАО «Россети Волга» (Чувашская Республика, направление "Энергия дорог")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</t>
  </si>
  <si>
    <t xml:space="preserve">НЗ_СИТО_ИО-3.13-1   
(применительно) </t>
  </si>
  <si>
    <t xml:space="preserve">Установка зарядной станции (1шт) </t>
  </si>
  <si>
    <t>38600,00*1</t>
  </si>
  <si>
    <t xml:space="preserve">ИТОГО в ценах 2001г. </t>
  </si>
  <si>
    <t>ИТОГО Индекс 3 кв. 2024г. К=6,10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</si>
  <si>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СБЦП "Объекты энергетики. Электросетевые объекты (2016)" табл.16 п.10.4              
(СБЦП24-16-10.4,),  на объем работ К=0,1 </t>
  </si>
  <si>
    <t xml:space="preserve">Сбор исходных данных по объекту (подстанции или линии электропередачи), поручаемый Заказчиком проектной организации,1 объект) </t>
  </si>
  <si>
    <t>32670*1*0,1</t>
  </si>
  <si>
    <t>С М Е Т А № 1.2</t>
  </si>
  <si>
    <t>С М Е Т А  № 1.3</t>
  </si>
  <si>
    <t>Характеристика предприятия, здания,  сооружения или виды работ</t>
  </si>
  <si>
    <t>№№ частей, глав, таблиц, параграфов и пунктов указаний к разделу или главе сборника цен на проектные и изыскательские работы для строительства</t>
  </si>
  <si>
    <t>Расчет</t>
  </si>
  <si>
    <t>Стоимость  руб.</t>
  </si>
  <si>
    <t xml:space="preserve"> СБЦ ПО Территориальное планирование и планировка территорий (2010 г.)</t>
  </si>
  <si>
    <t>Всего по смете в ценах 2001 г.</t>
  </si>
  <si>
    <t>Смета № 1.4</t>
  </si>
  <si>
    <t>Проект планировки и проект межевания</t>
  </si>
  <si>
    <t>(55880+(189640,00*0,25))*0,3*0,26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</si>
  <si>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</t>
  </si>
  <si>
    <t>СБЦ "Инженерно-геодезические изыскания (2004)" табл.80 п.1</t>
  </si>
  <si>
    <t xml:space="preserve">4%*итого </t>
  </si>
  <si>
    <t>СБЦП "Объекты энергетики. Электросетевые объекты (2016)" табл.4 п.3  
Табл. 25, Стадия ПД 40%  4,8% Стадия РД 60% 7,2%                                                                    К=0,8342152 коэффициент относительно объема выполняемых работ</t>
  </si>
  <si>
    <t>СБЦП "Справочник базовых цен на проектные работы в строительстве "Объекты связи" табл. 20 п.7 (применительно) (СБЦП 81-2001-02) К=0,2 - коэффициент относительно объема выполняемых работ</t>
  </si>
  <si>
    <t>(36610+4570*(0.4*2+0.6*1))*0,2</t>
  </si>
  <si>
    <t>8,1+(8-8,1)/(5,98-5,24)*(5,708191-5,24)=8,04%    (8,04%*5,708190,93)*0,4*0,048+(8,04%*5,708190,93)*0,6*0,072 *0,8214488</t>
  </si>
  <si>
    <t>Заказчик:</t>
  </si>
  <si>
    <t>Директор филиала</t>
  </si>
  <si>
    <t>«Чувашэнерго»</t>
  </si>
  <si>
    <t>_______________И.О. Ионочкин</t>
  </si>
  <si>
    <t>Подрядчик:</t>
  </si>
  <si>
    <t>Генеральный директор</t>
  </si>
  <si>
    <t>АО «Энергосервис Волги»</t>
  </si>
  <si>
    <t>_______________М.К. Проскуркин</t>
  </si>
  <si>
    <t>№ _______________ от _____________ г.</t>
  </si>
  <si>
    <t>Приложение № 7.1 к Договору</t>
  </si>
  <si>
    <t>Смета  № 1.1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</si>
  <si>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</si>
  <si>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t>Характеристика предприятия, здания, сооружения или виды работ</t>
  </si>
  <si>
    <t>Приложение № 7.2 к Договору</t>
  </si>
  <si>
    <t>на инженерно-геодезические изыскания по объекту:</t>
  </si>
  <si>
    <t>Наименование организации Заказчика: филиал ПАО "Россети  Волга"-"Чувашэнерго"</t>
  </si>
  <si>
    <t>Приложение № 7.3 к Договору</t>
  </si>
  <si>
    <t>на кадастровые работы по объекту:</t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</si>
  <si>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</si>
  <si>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</si>
  <si>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t>Приложение № 7.4 к Договору</t>
  </si>
  <si>
    <r>
      <rPr>
        <sz val="10"/>
        <rFont val="Times New Roman"/>
        <family val="1"/>
        <charset val="204"/>
      </rPr>
      <t xml:space="preserve">Градостроительный план:         1 га   свыше 0,5 до 5 га                                                         
  СБЦП01-3-1А,Б                                                           
Градостроительный план =30%          
Компл. оценка террит. – 0,03 (3%);
Юрид. и социал. часть – 0,03 (3%);
Инж. оборуд. и благоустр. – 0,15 (15%); 
Безопасность – 0,05 (5%); 
к=0,26;
                               </t>
    </r>
    <r>
      <rPr>
        <u/>
        <sz val="10"/>
        <rFont val="Times New Roman"/>
        <family val="1"/>
        <charset val="204"/>
      </rPr>
      <t xml:space="preserve">                   
</t>
    </r>
  </si>
  <si>
    <t>С учетом договорного коэффициента К=0,95</t>
  </si>
  <si>
    <t>Составил: Ведущий инженер ОКС АО "Энергосервис Волги"</t>
  </si>
  <si>
    <t>М.В. Васильцова</t>
  </si>
  <si>
    <t>М.В. Корнишина</t>
  </si>
  <si>
    <t>«Создание зарядной инфраструктуры на территории присутствия ПАО «Россети Волга» (Чувашская Республика, направление "Энергия дорог")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t>
  </si>
  <si>
    <t>№ 1.1</t>
  </si>
  <si>
    <t>Приложение № 2 к Техническому заданию</t>
  </si>
  <si>
    <t>УТВЕРЖДАЮ</t>
  </si>
  <si>
    <t>АО "Энергосервис Волги"</t>
  </si>
  <si>
    <t>" ____" ______________________2025г.</t>
  </si>
  <si>
    <t>Расчет начальной маскимальной цены лота по объекту:</t>
  </si>
  <si>
    <t>на разработку проектной и рабочей документации по объекту: «Создание зарядной инфраструктуры на территории присутствия ПАО «Россети Волга» (Чувашская Республика, направление "Энергия дорог")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t>
  </si>
  <si>
    <t>Главный инженер</t>
  </si>
  <si>
    <t>_______________________ В.В. Пухарев</t>
  </si>
  <si>
    <t>Проверил: Начальник СДО АО «Энергосервис Волги»</t>
  </si>
  <si>
    <t>Согласовано:</t>
  </si>
  <si>
    <t>Начальник ПТО АО «Энергосервис Волги»</t>
  </si>
  <si>
    <t>К.Э. Дмитриев</t>
  </si>
  <si>
    <t>Стоимость работ, руб.</t>
  </si>
  <si>
    <t>Ссылка на № смет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</si>
</sst>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</numFmts>
  <fonts count="4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3" fillId="0" borderId="0"/>
    <xf numFmtId="0" fontId="13" fillId="0" borderId="0"/>
  </cellStyleXfs>
  <cellXfs count="314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5" fillId="0" borderId="0" xfId="2" applyFont="1" applyFill="1" applyBorder="1" applyAlignment="1">
      <alignment horizontal="right" vertical="top" wrapText="1"/>
    </xf>
    <xf numFmtId="4" fontId="21" fillId="0" borderId="0" xfId="2" applyNumberFormat="1" applyFont="1" applyFill="1" applyBorder="1" applyAlignment="1">
      <alignment horizontal="center" vertical="top" wrapText="1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4" fontId="5" fillId="0" borderId="0" xfId="97" applyNumberFormat="1" applyFont="1"/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5" fillId="0" borderId="0" xfId="2" applyFont="1" applyFill="1"/>
    <xf numFmtId="0" fontId="5" fillId="0" borderId="0" xfId="2" applyFont="1" applyFill="1" applyAlignment="1"/>
    <xf numFmtId="0" fontId="5" fillId="0" borderId="0" xfId="2" applyFont="1" applyFill="1" applyAlignment="1">
      <alignment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right"/>
    </xf>
    <xf numFmtId="2" fontId="31" fillId="0" borderId="0" xfId="2" applyNumberFormat="1" applyFont="1" applyFill="1" applyAlignment="1">
      <alignment vertical="top"/>
    </xf>
    <xf numFmtId="4" fontId="11" fillId="0" borderId="0" xfId="2" applyNumberFormat="1" applyFont="1" applyFill="1"/>
    <xf numFmtId="0" fontId="26" fillId="0" borderId="0" xfId="2" applyFont="1" applyFill="1" applyBorder="1"/>
    <xf numFmtId="0" fontId="21" fillId="0" borderId="0" xfId="2" applyFont="1" applyFill="1"/>
    <xf numFmtId="4" fontId="21" fillId="0" borderId="0" xfId="2" applyNumberFormat="1" applyFont="1" applyFill="1" applyBorder="1" applyAlignment="1">
      <alignment horizontal="center"/>
    </xf>
    <xf numFmtId="0" fontId="5" fillId="0" borderId="0" xfId="0" applyFont="1" applyFill="1"/>
    <xf numFmtId="167" fontId="27" fillId="0" borderId="0" xfId="0" applyNumberFormat="1" applyFont="1"/>
    <xf numFmtId="4" fontId="5" fillId="0" borderId="0" xfId="0" applyNumberFormat="1" applyFont="1" applyFill="1" applyBorder="1" applyAlignment="1">
      <alignment horizontal="right" vertical="center" wrapText="1"/>
    </xf>
    <xf numFmtId="0" fontId="23" fillId="0" borderId="0" xfId="66" applyFont="1"/>
    <xf numFmtId="0" fontId="16" fillId="0" borderId="0" xfId="0" applyFont="1" applyFill="1"/>
    <xf numFmtId="0" fontId="16" fillId="0" borderId="0" xfId="0" applyFont="1"/>
    <xf numFmtId="4" fontId="5" fillId="0" borderId="0" xfId="0" applyNumberFormat="1" applyFont="1" applyFill="1"/>
    <xf numFmtId="4" fontId="25" fillId="0" borderId="0" xfId="2" applyNumberFormat="1" applyFont="1" applyFill="1" applyAlignment="1">
      <alignment vertical="top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32" fillId="0" borderId="0" xfId="0" quotePrefix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2" fillId="0" borderId="1" xfId="0" applyFont="1" applyBorder="1" applyAlignment="1"/>
    <xf numFmtId="4" fontId="32" fillId="0" borderId="1" xfId="0" applyNumberFormat="1" applyFont="1" applyFill="1" applyBorder="1" applyAlignment="1">
      <alignment horizontal="right" vertical="center"/>
    </xf>
    <xf numFmtId="0" fontId="32" fillId="0" borderId="2" xfId="0" applyFont="1" applyBorder="1" applyAlignment="1"/>
    <xf numFmtId="0" fontId="1" fillId="0" borderId="3" xfId="0" applyFont="1" applyBorder="1"/>
    <xf numFmtId="4" fontId="32" fillId="0" borderId="1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/>
    </xf>
    <xf numFmtId="0" fontId="1" fillId="0" borderId="0" xfId="2" applyFont="1" applyFill="1" applyBorder="1" applyAlignment="1">
      <alignment horizontal="right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0" fontId="1" fillId="0" borderId="0" xfId="2" applyFont="1" applyFill="1" applyAlignment="1">
      <alignment horizontal="left" vertical="top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top" wrapText="1"/>
    </xf>
    <xf numFmtId="0" fontId="32" fillId="0" borderId="2" xfId="2" applyFont="1" applyFill="1" applyBorder="1" applyAlignment="1">
      <alignment horizontal="center" wrapText="1"/>
    </xf>
    <xf numFmtId="0" fontId="32" fillId="0" borderId="3" xfId="2" applyFont="1" applyFill="1" applyBorder="1" applyAlignment="1">
      <alignment horizontal="center" wrapText="1"/>
    </xf>
    <xf numFmtId="0" fontId="32" fillId="0" borderId="6" xfId="2" applyFont="1" applyFill="1" applyBorder="1" applyAlignment="1">
      <alignment horizontal="center" wrapText="1"/>
    </xf>
    <xf numFmtId="0" fontId="32" fillId="0" borderId="10" xfId="2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32" fillId="0" borderId="1" xfId="2" applyNumberFormat="1" applyFont="1" applyFill="1" applyBorder="1" applyAlignment="1">
      <alignment horizontal="center" vertical="center" wrapText="1"/>
    </xf>
    <xf numFmtId="4" fontId="32" fillId="0" borderId="1" xfId="2" applyNumberFormat="1" applyFont="1" applyFill="1" applyBorder="1" applyAlignment="1">
      <alignment horizontal="right" vertical="top" wrapText="1"/>
    </xf>
    <xf numFmtId="1" fontId="32" fillId="0" borderId="2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2" fontId="1" fillId="0" borderId="2" xfId="2" applyNumberFormat="1" applyFont="1" applyFill="1" applyBorder="1"/>
    <xf numFmtId="0" fontId="32" fillId="0" borderId="2" xfId="2" applyFont="1" applyFill="1" applyBorder="1" applyAlignment="1"/>
    <xf numFmtId="0" fontId="1" fillId="0" borderId="3" xfId="2" applyFont="1" applyFill="1" applyBorder="1"/>
    <xf numFmtId="4" fontId="1" fillId="0" borderId="1" xfId="2" applyNumberFormat="1" applyFont="1" applyFill="1" applyBorder="1" applyAlignment="1">
      <alignment horizontal="right"/>
    </xf>
    <xf numFmtId="2" fontId="1" fillId="0" borderId="0" xfId="2" applyNumberFormat="1" applyFont="1" applyFill="1" applyBorder="1"/>
    <xf numFmtId="0" fontId="32" fillId="0" borderId="0" xfId="2" applyFont="1" applyFill="1" applyBorder="1" applyAlignment="1"/>
    <xf numFmtId="0" fontId="1" fillId="0" borderId="0" xfId="2" applyFont="1" applyFill="1" applyBorder="1"/>
    <xf numFmtId="4" fontId="1" fillId="0" borderId="0" xfId="2" applyNumberFormat="1" applyFont="1" applyFill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1" fillId="0" borderId="0" xfId="1" applyFont="1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 wrapText="1"/>
    </xf>
    <xf numFmtId="4" fontId="1" fillId="0" borderId="8" xfId="0" applyNumberFormat="1" applyFont="1" applyFill="1" applyBorder="1" applyAlignment="1">
      <alignment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4" fontId="1" fillId="0" borderId="17" xfId="0" applyNumberFormat="1" applyFont="1" applyFill="1" applyBorder="1" applyAlignment="1">
      <alignment vertical="top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2" fillId="0" borderId="3" xfId="0" applyFont="1" applyFill="1" applyBorder="1" applyAlignment="1">
      <alignment horizontal="left" vertical="top" wrapText="1"/>
    </xf>
    <xf numFmtId="4" fontId="32" fillId="0" borderId="1" xfId="0" applyNumberFormat="1" applyFont="1" applyBorder="1" applyAlignment="1">
      <alignment vertical="center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49" fontId="32" fillId="0" borderId="1" xfId="80" applyNumberFormat="1" applyFont="1" applyFill="1" applyBorder="1" applyAlignment="1">
      <alignment horizontal="center"/>
    </xf>
    <xf numFmtId="0" fontId="32" fillId="0" borderId="1" xfId="80" applyFont="1" applyFill="1" applyBorder="1" applyAlignment="1">
      <alignment horizontal="left"/>
    </xf>
    <xf numFmtId="0" fontId="32" fillId="0" borderId="1" xfId="80" applyFont="1" applyFill="1" applyBorder="1" applyAlignment="1">
      <alignment horizontal="center"/>
    </xf>
    <xf numFmtId="4" fontId="32" fillId="0" borderId="1" xfId="80" applyNumberFormat="1" applyFont="1" applyFill="1" applyBorder="1" applyAlignment="1">
      <alignment horizontal="center"/>
    </xf>
    <xf numFmtId="0" fontId="32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/>
    </xf>
    <xf numFmtId="4" fontId="32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2" fillId="0" borderId="1" xfId="0" applyNumberFormat="1" applyFont="1" applyBorder="1" applyAlignment="1"/>
    <xf numFmtId="0" fontId="32" fillId="0" borderId="1" xfId="0" applyFont="1" applyBorder="1"/>
    <xf numFmtId="0" fontId="1" fillId="0" borderId="0" xfId="0" applyFont="1" applyAlignment="1">
      <alignment horizontal="center"/>
    </xf>
    <xf numFmtId="0" fontId="38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38" fillId="0" borderId="0" xfId="0" applyFont="1" applyAlignment="1">
      <alignment horizontal="right" vertical="top" wrapText="1"/>
    </xf>
    <xf numFmtId="0" fontId="39" fillId="0" borderId="0" xfId="0" applyFont="1" applyAlignment="1">
      <alignment horizontal="right" vertical="top" wrapText="1"/>
    </xf>
    <xf numFmtId="0" fontId="39" fillId="0" borderId="0" xfId="0" applyFont="1"/>
    <xf numFmtId="4" fontId="39" fillId="0" borderId="0" xfId="0" applyNumberFormat="1" applyFont="1" applyBorder="1" applyAlignment="1">
      <alignment horizontal="right"/>
    </xf>
    <xf numFmtId="0" fontId="1" fillId="0" borderId="0" xfId="54" applyFont="1" applyFill="1" applyAlignment="1"/>
    <xf numFmtId="0" fontId="32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2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2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2" fillId="0" borderId="1" xfId="54" applyNumberFormat="1" applyFont="1" applyFill="1" applyBorder="1" applyAlignment="1" applyProtection="1">
      <alignment wrapText="1"/>
      <protection locked="0"/>
    </xf>
    <xf numFmtId="49" fontId="32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2" fillId="0" borderId="1" xfId="54" applyFont="1" applyFill="1" applyBorder="1" applyAlignment="1" applyProtection="1">
      <alignment wrapText="1"/>
      <protection locked="0"/>
    </xf>
    <xf numFmtId="0" fontId="32" fillId="0" borderId="1" xfId="54" applyFont="1" applyFill="1" applyBorder="1" applyAlignment="1">
      <alignment vertical="top" wrapText="1"/>
    </xf>
    <xf numFmtId="0" fontId="35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5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2" fillId="0" borderId="1" xfId="54" applyFont="1" applyFill="1" applyBorder="1" applyAlignment="1">
      <alignment vertical="justify" wrapText="1"/>
    </xf>
    <xf numFmtId="0" fontId="32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5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2" fillId="0" borderId="1" xfId="54" applyNumberFormat="1" applyFont="1" applyFill="1" applyBorder="1" applyAlignment="1">
      <alignment horizontal="right" vertical="justify" wrapText="1"/>
    </xf>
    <xf numFmtId="2" fontId="32" fillId="0" borderId="1" xfId="54" applyNumberFormat="1" applyFont="1" applyFill="1" applyBorder="1" applyAlignment="1">
      <alignment vertical="justify" wrapText="1"/>
    </xf>
    <xf numFmtId="0" fontId="32" fillId="0" borderId="1" xfId="54" applyFont="1" applyFill="1" applyBorder="1" applyAlignment="1">
      <alignment horizontal="left" wrapText="1"/>
    </xf>
    <xf numFmtId="166" fontId="32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2" fillId="0" borderId="10" xfId="54" applyFont="1" applyFill="1" applyBorder="1" applyAlignment="1">
      <alignment horizontal="left" vertical="justify" wrapText="1"/>
    </xf>
    <xf numFmtId="168" fontId="32" fillId="0" borderId="1" xfId="54" applyNumberFormat="1" applyFont="1" applyFill="1" applyBorder="1" applyAlignment="1">
      <alignment wrapText="1"/>
    </xf>
    <xf numFmtId="0" fontId="32" fillId="0" borderId="1" xfId="54" applyFont="1" applyFill="1" applyBorder="1" applyAlignment="1">
      <alignment horizontal="right" vertical="center"/>
    </xf>
    <xf numFmtId="0" fontId="32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2" fillId="0" borderId="1" xfId="54" applyNumberFormat="1" applyFont="1" applyFill="1" applyBorder="1" applyAlignment="1">
      <alignment vertical="justify"/>
    </xf>
    <xf numFmtId="4" fontId="32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0" fontId="23" fillId="0" borderId="0" xfId="66" applyFont="1" applyAlignment="1">
      <alignment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wrapText="1"/>
    </xf>
    <xf numFmtId="0" fontId="1" fillId="0" borderId="0" xfId="61" applyFont="1" applyFill="1" applyAlignment="1">
      <alignment vertical="top"/>
    </xf>
    <xf numFmtId="0" fontId="38" fillId="0" borderId="0" xfId="66" applyFont="1" applyAlignment="1">
      <alignment horizontal="right"/>
    </xf>
    <xf numFmtId="0" fontId="38" fillId="0" borderId="0" xfId="66" applyFont="1" applyAlignment="1">
      <alignment wrapText="1"/>
    </xf>
    <xf numFmtId="0" fontId="36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32" fillId="0" borderId="0" xfId="0" quotePrefix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2" fillId="0" borderId="0" xfId="2" applyFont="1" applyFill="1" applyAlignment="1">
      <alignment horizontal="center" wrapText="1"/>
    </xf>
    <xf numFmtId="0" fontId="32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 vertical="top" wrapText="1"/>
    </xf>
    <xf numFmtId="0" fontId="37" fillId="0" borderId="0" xfId="2" quotePrefix="1" applyFont="1" applyFill="1" applyAlignment="1">
      <alignment horizontal="left" vertical="center" wrapText="1"/>
    </xf>
    <xf numFmtId="0" fontId="37" fillId="0" borderId="0" xfId="2" applyFont="1" applyFill="1" applyAlignment="1">
      <alignment horizontal="left" vertical="center" wrapText="1"/>
    </xf>
    <xf numFmtId="0" fontId="37" fillId="0" borderId="0" xfId="2" applyFont="1" applyFill="1" applyAlignment="1">
      <alignment horizontal="left" vertical="top" wrapText="1"/>
    </xf>
    <xf numFmtId="0" fontId="32" fillId="0" borderId="2" xfId="2" applyFont="1" applyFill="1" applyBorder="1" applyAlignment="1">
      <alignment horizontal="center" wrapText="1"/>
    </xf>
    <xf numFmtId="0" fontId="32" fillId="0" borderId="3" xfId="2" applyFont="1" applyFill="1" applyBorder="1" applyAlignment="1">
      <alignment horizontal="center" wrapText="1"/>
    </xf>
    <xf numFmtId="0" fontId="32" fillId="0" borderId="6" xfId="2" applyFont="1" applyFill="1" applyBorder="1" applyAlignment="1">
      <alignment horizontal="center" wrapText="1"/>
    </xf>
    <xf numFmtId="0" fontId="32" fillId="0" borderId="4" xfId="2" applyFont="1" applyFill="1" applyBorder="1" applyAlignment="1">
      <alignment horizontal="center" wrapText="1"/>
    </xf>
    <xf numFmtId="0" fontId="32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32" fillId="0" borderId="3" xfId="0" applyFont="1" applyBorder="1" applyAlignment="1">
      <alignment horizontal="center" wrapText="1"/>
    </xf>
    <xf numFmtId="0" fontId="3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7" fillId="0" borderId="0" xfId="0" applyFont="1" applyAlignment="1">
      <alignment horizontal="left" vertical="top" wrapText="1"/>
    </xf>
    <xf numFmtId="0" fontId="32" fillId="0" borderId="2" xfId="54" applyFont="1" applyFill="1" applyBorder="1" applyAlignment="1">
      <alignment horizontal="left" vertical="justify" wrapText="1"/>
    </xf>
    <xf numFmtId="0" fontId="32" fillId="0" borderId="3" xfId="54" applyFont="1" applyFill="1" applyBorder="1" applyAlignment="1">
      <alignment horizontal="left" vertical="justify" wrapText="1"/>
    </xf>
    <xf numFmtId="0" fontId="32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0" fontId="32" fillId="0" borderId="1" xfId="54" applyFont="1" applyFill="1" applyBorder="1" applyAlignment="1">
      <alignment horizontal="left" vertical="justify" wrapText="1"/>
    </xf>
    <xf numFmtId="2" fontId="32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2" fillId="0" borderId="14" xfId="54" applyNumberFormat="1" applyFont="1" applyFill="1" applyBorder="1" applyAlignment="1">
      <alignment horizontal="right" vertical="center" wrapText="1"/>
    </xf>
    <xf numFmtId="2" fontId="32" fillId="0" borderId="12" xfId="54" applyNumberFormat="1" applyFont="1" applyFill="1" applyBorder="1" applyAlignment="1">
      <alignment horizontal="right" vertical="center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/>
    </xf>
    <xf numFmtId="2" fontId="32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left" vertical="top" wrapText="1"/>
    </xf>
    <xf numFmtId="49" fontId="1" fillId="0" borderId="1" xfId="54" applyNumberFormat="1" applyFont="1" applyFill="1" applyBorder="1" applyAlignment="1">
      <alignment horizontal="center" vertical="justify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2" fillId="0" borderId="0" xfId="54" applyFont="1" applyFill="1" applyAlignment="1">
      <alignment horizontal="center"/>
    </xf>
    <xf numFmtId="0" fontId="32" fillId="0" borderId="0" xfId="54" quotePrefix="1" applyFont="1" applyFill="1" applyAlignment="1" applyProtection="1">
      <alignment horizontal="center" vertical="center" wrapText="1"/>
      <protection locked="0"/>
    </xf>
    <xf numFmtId="0" fontId="32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2" fontId="32" fillId="0" borderId="1" xfId="54" applyNumberFormat="1" applyFont="1" applyFill="1" applyBorder="1" applyAlignment="1">
      <alignment horizontal="right" vertical="center" wrapText="1"/>
    </xf>
    <xf numFmtId="0" fontId="32" fillId="0" borderId="0" xfId="1" applyFont="1" applyAlignment="1">
      <alignment horizontal="center"/>
    </xf>
    <xf numFmtId="0" fontId="36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2" fillId="0" borderId="2" xfId="0" applyFont="1" applyFill="1" applyBorder="1" applyAlignment="1">
      <alignment horizontal="left" wrapText="1"/>
    </xf>
    <xf numFmtId="0" fontId="32" fillId="0" borderId="3" xfId="0" applyFont="1" applyFill="1" applyBorder="1" applyAlignment="1">
      <alignment horizontal="left" wrapText="1"/>
    </xf>
    <xf numFmtId="0" fontId="32" fillId="0" borderId="4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3" fontId="33" fillId="0" borderId="0" xfId="108" applyNumberFormat="1" applyFont="1" applyFill="1" applyBorder="1" applyAlignment="1">
      <alignment horizontal="left"/>
    </xf>
    <xf numFmtId="3" fontId="33" fillId="0" borderId="0" xfId="108" applyNumberFormat="1" applyFont="1" applyFill="1" applyAlignment="1">
      <alignment horizontal="right"/>
    </xf>
    <xf numFmtId="0" fontId="2" fillId="0" borderId="0" xfId="24"/>
    <xf numFmtId="0" fontId="1" fillId="2" borderId="0" xfId="81" applyFont="1" applyFill="1">
      <alignment horizontal="left" vertical="center"/>
    </xf>
    <xf numFmtId="3" fontId="33" fillId="0" borderId="0" xfId="108" applyNumberFormat="1" applyFont="1" applyFill="1" applyBorder="1" applyAlignment="1">
      <alignment horizontal="right" vertical="center" wrapText="1"/>
    </xf>
    <xf numFmtId="3" fontId="33" fillId="0" borderId="0" xfId="108" applyNumberFormat="1" applyFont="1" applyFill="1" applyBorder="1" applyAlignment="1">
      <alignment horizontal="right" vertical="center" wrapText="1"/>
    </xf>
    <xf numFmtId="3" fontId="33" fillId="0" borderId="0" xfId="108" applyNumberFormat="1" applyFont="1" applyFill="1" applyBorder="1" applyAlignment="1">
      <alignment horizontal="left" vertical="center" wrapText="1"/>
    </xf>
    <xf numFmtId="3" fontId="33" fillId="0" borderId="0" xfId="108" applyNumberFormat="1" applyFont="1" applyFill="1" applyBorder="1" applyAlignment="1">
      <alignment horizontal="left" vertical="center" wrapText="1"/>
    </xf>
    <xf numFmtId="3" fontId="33" fillId="0" borderId="0" xfId="108" applyNumberFormat="1" applyFont="1" applyFill="1" applyAlignment="1">
      <alignment horizontal="center"/>
    </xf>
    <xf numFmtId="0" fontId="34" fillId="2" borderId="0" xfId="109" applyFont="1" applyFill="1" applyAlignment="1">
      <alignment horizontal="center"/>
    </xf>
    <xf numFmtId="3" fontId="33" fillId="0" borderId="0" xfId="108" applyNumberFormat="1" applyFont="1" applyFill="1" applyBorder="1" applyAlignment="1">
      <alignment horizontal="right"/>
    </xf>
    <xf numFmtId="3" fontId="33" fillId="0" borderId="0" xfId="108" applyNumberFormat="1" applyFont="1" applyFill="1" applyBorder="1" applyAlignment="1">
      <alignment wrapText="1"/>
    </xf>
    <xf numFmtId="0" fontId="1" fillId="0" borderId="0" xfId="24" applyFont="1"/>
    <xf numFmtId="0" fontId="1" fillId="0" borderId="0" xfId="24" applyFont="1" applyAlignment="1">
      <alignment wrapText="1"/>
    </xf>
    <xf numFmtId="0" fontId="1" fillId="0" borderId="0" xfId="0" applyFont="1" applyFill="1" applyAlignment="1">
      <alignment horizontal="right"/>
    </xf>
  </cellXfs>
  <cellStyles count="110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2 7" xfId="109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Стиль 1 4" xfId="108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4" xfId="88"/>
    <cellStyle name="Финансовый 2 2 5" xfId="85"/>
    <cellStyle name="Финансовый 2 2 5 2" xfId="10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3" xfId="101"/>
    <cellStyle name="Финансовый 3" xfId="5"/>
    <cellStyle name="Финансовый 3 2" xfId="37"/>
    <cellStyle name="Финансовый 3 2 2" xfId="99"/>
    <cellStyle name="Финансовый 3 3" xfId="38"/>
    <cellStyle name="Финансовый 3 3 2" xfId="100"/>
    <cellStyle name="Финансовый 3 4" xfId="98"/>
    <cellStyle name="Финансовый 4" xfId="91"/>
    <cellStyle name="Финансовый 4 2" xfId="105"/>
    <cellStyle name="Финансовый 8" xfId="92"/>
    <cellStyle name="Финансовый 8 2" xfId="93"/>
    <cellStyle name="Финансовый 8 2 2" xfId="10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50;&#1057;\&#1047;&#1040;&#1044;&#1040;&#1053;&#1048;&#1071;%20&#1058;&#1045;&#1061;&#1053;&#1048;&#1063;&#1045;&#1057;&#1050;&#1048;&#1045;,%20&#1057;&#1052;&#1045;&#1058;&#1067;,%20&#1057;&#1055;&#1045;&#1062;&#1048;&#1060;&#1048;&#1050;&#1040;&#1062;&#1048;&#1048;\&#1058;&#1047;%20&#1085;&#1072;%202017%20&#1075;&#1086;&#1076;\&#1058;&#1047;%20&#1085;&#1072;%202017%20&#1075;&#1086;&#1076;%20_%20&#1079;&#1040;&#1062;&#1045;&#1055;&#1048;&#1053;&#1040;\&#1055;&#1048;&#1056;%20&#1042;&#1051;%20110%20&#1047;&#1072;&#1090;&#1086;&#1085;-&#1058;&#1069;&#1062;5\&#1057;&#1084;&#1077;&#1090;&#1099;%20&#1085;&#1072;%202%20&#1075;&#1086;&#1076;&#1072;\&#1055;&#1048;&#1056;%20&#1057;&#1056;%20&#1058;&#1069;&#1062;-5%20&#1047;&#1072;&#1090;&#1086;&#1085;%201,2(&#1085;&#1072;%20&#1090;&#1086;&#1088;&#1075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Данные для расчёта сметы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сммашбур"/>
      <sheetName val="ОбмОбслЗемОд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Main_list1"/>
      <sheetName val="ПД-2_21"/>
      <sheetName val="1_141"/>
      <sheetName val="1_71"/>
      <sheetName val="Индексы"/>
      <sheetName val="SENSITIVITY"/>
      <sheetName val="см 5 ОДД "/>
      <sheetName val="Смета _4ПР ЭХЗ"/>
      <sheetName val="РабПр"/>
      <sheetName val="Исх__данные1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сводная (2)"/>
      <sheetName val="Расч(подряд)"/>
      <sheetName val="Форма 2.1"/>
      <sheetName val="ДЦ"/>
      <sheetName val=" Оборудование  end"/>
      <sheetName val="автоматизация РД"/>
      <sheetName val="Акт-Смета_30"/>
      <sheetName val="Смета 2 эл.монтаж"/>
      <sheetName val="Смета 1 общестроит"/>
      <sheetName val="W28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  <sheetName val="телемех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B1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1">
          <cell r="B1">
            <v>0</v>
          </cell>
        </row>
      </sheetData>
      <sheetData sheetId="905"/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/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 refreshError="1"/>
      <sheetData sheetId="1038"/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/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/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/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/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 refreshError="1"/>
      <sheetData sheetId="1758" refreshError="1"/>
      <sheetData sheetId="1759"/>
      <sheetData sheetId="1760">
        <row r="1">
          <cell r="B1">
            <v>0</v>
          </cell>
        </row>
      </sheetData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>
        <row r="1">
          <cell r="B1">
            <v>0</v>
          </cell>
        </row>
      </sheetData>
      <sheetData sheetId="1793" refreshError="1"/>
      <sheetData sheetId="1794" refreshError="1"/>
      <sheetData sheetId="1795" refreshError="1"/>
      <sheetData sheetId="1796">
        <row r="1">
          <cell r="B1">
            <v>0</v>
          </cell>
        </row>
      </sheetData>
      <sheetData sheetId="1797">
        <row r="1">
          <cell r="B1">
            <v>0</v>
          </cell>
        </row>
      </sheetData>
      <sheetData sheetId="1798" refreshError="1"/>
      <sheetData sheetId="1799" refreshError="1"/>
      <sheetData sheetId="1800"/>
      <sheetData sheetId="1801">
        <row r="1">
          <cell r="B1">
            <v>0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1">
          <cell r="B1">
            <v>0</v>
          </cell>
        </row>
      </sheetData>
      <sheetData sheetId="1810" refreshError="1"/>
      <sheetData sheetId="1811" refreshError="1"/>
      <sheetData sheetId="1812">
        <row r="1">
          <cell r="B1">
            <v>0</v>
          </cell>
        </row>
      </sheetData>
      <sheetData sheetId="1813">
        <row r="1">
          <cell r="B1">
            <v>0</v>
          </cell>
        </row>
      </sheetData>
      <sheetData sheetId="1814">
        <row r="1">
          <cell r="B1">
            <v>0</v>
          </cell>
        </row>
      </sheetData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 refreshError="1"/>
      <sheetData sheetId="1851" refreshError="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 refreshError="1"/>
      <sheetData sheetId="186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Смета 1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Ресурсная ведомость часть 1"/>
      <sheetName val="Смета ТЗ АСУ"/>
      <sheetName val="шкаф"/>
      <sheetName val="прайс лист"/>
      <sheetName val="к.84-к.83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 Свод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Д ПНР"/>
      <sheetName val="Main list"/>
      <sheetName val="Технический лист"/>
      <sheetName val="41"/>
      <sheetName val="Тестовый"/>
      <sheetName val="Прил.5 СС"/>
      <sheetName val="Panduit"/>
      <sheetName val="ГАЗ_камаз"/>
      <sheetName val="Форма 2.1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автоматизация РД"/>
      <sheetName val="см 5 ОДД "/>
      <sheetName val="ЕТС (ф)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Договорная цена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const"/>
      <sheetName val="расчет вязкости"/>
      <sheetName val="Сравнение с Finder - ДНС-5"/>
      <sheetName val="ДЦ"/>
      <sheetName val=" Оборудование  end"/>
      <sheetName val="Прочее"/>
      <sheetName val="ПД-2.1"/>
      <sheetName val="Акт-Смета_30"/>
      <sheetName val="ЛЧ Р"/>
      <sheetName val="GLOBAL"/>
      <sheetName val="темп"/>
      <sheetName val="СВ"/>
      <sheetName val="2.1"/>
      <sheetName val="ИНСТРУКЦИЯ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">
          <cell r="B1">
            <v>0</v>
          </cell>
        </row>
      </sheetData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>
        <row r="1">
          <cell r="B1">
            <v>0</v>
          </cell>
        </row>
      </sheetData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B1">
            <v>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B1">
            <v>0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1">
          <cell r="B1">
            <v>0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>
        <row r="1">
          <cell r="B1">
            <v>0</v>
          </cell>
        </row>
      </sheetData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пример расчета"/>
      <sheetName val="8"/>
      <sheetName val="сс"/>
      <sheetName val="Коэфф1.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ВПР"/>
      <sheetName val="по объекту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геолог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шаблон"/>
      <sheetName val="предпроектное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. 1"/>
      <sheetName val="вар. 2"/>
      <sheetName val="вар. 3"/>
      <sheetName val="Ичалки"/>
      <sheetName val="СВЗ"/>
      <sheetName val="сср № 1."/>
      <sheetName val="1-изыск."/>
      <sheetName val="2-геолог"/>
      <sheetName val="4-межев"/>
      <sheetName val="5-археол. раб"/>
      <sheetName val="экспертиза"/>
      <sheetName val="сср № 2  "/>
      <sheetName val="6-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0">
          <cell r="D20">
            <v>237742.72961823994</v>
          </cell>
        </row>
        <row r="22">
          <cell r="D22">
            <v>558491.45815918758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Normal="100" zoomScaleSheetLayoutView="100" workbookViewId="0">
      <selection activeCell="D32" sqref="D32"/>
    </sheetView>
  </sheetViews>
  <sheetFormatPr defaultRowHeight="12.75" x14ac:dyDescent="0.2"/>
  <cols>
    <col min="1" max="1" width="5.28515625" style="2" customWidth="1"/>
    <col min="2" max="2" width="46.28515625" style="2" customWidth="1"/>
    <col min="3" max="3" width="15" style="2" customWidth="1"/>
    <col min="4" max="4" width="35.28515625" style="2" customWidth="1"/>
    <col min="5" max="5" width="16.42578125" style="2" customWidth="1"/>
    <col min="6" max="6" width="36.28515625" style="2" customWidth="1"/>
    <col min="7" max="256" width="9.140625" style="2"/>
    <col min="257" max="257" width="5.28515625" style="2" customWidth="1"/>
    <col min="258" max="258" width="41.85546875" style="2" customWidth="1"/>
    <col min="259" max="259" width="20" style="2" customWidth="1"/>
    <col min="260" max="260" width="35.28515625" style="2" customWidth="1"/>
    <col min="261" max="261" width="16.42578125" style="2" customWidth="1"/>
    <col min="262" max="262" width="36.28515625" style="2" customWidth="1"/>
    <col min="263" max="512" width="9.140625" style="2"/>
    <col min="513" max="513" width="5.28515625" style="2" customWidth="1"/>
    <col min="514" max="514" width="41.85546875" style="2" customWidth="1"/>
    <col min="515" max="515" width="20" style="2" customWidth="1"/>
    <col min="516" max="516" width="35.28515625" style="2" customWidth="1"/>
    <col min="517" max="517" width="16.42578125" style="2" customWidth="1"/>
    <col min="518" max="518" width="36.28515625" style="2" customWidth="1"/>
    <col min="519" max="768" width="9.140625" style="2"/>
    <col min="769" max="769" width="5.28515625" style="2" customWidth="1"/>
    <col min="770" max="770" width="41.85546875" style="2" customWidth="1"/>
    <col min="771" max="771" width="20" style="2" customWidth="1"/>
    <col min="772" max="772" width="35.28515625" style="2" customWidth="1"/>
    <col min="773" max="773" width="16.42578125" style="2" customWidth="1"/>
    <col min="774" max="774" width="36.28515625" style="2" customWidth="1"/>
    <col min="775" max="1024" width="9.140625" style="2"/>
    <col min="1025" max="1025" width="5.28515625" style="2" customWidth="1"/>
    <col min="1026" max="1026" width="41.85546875" style="2" customWidth="1"/>
    <col min="1027" max="1027" width="20" style="2" customWidth="1"/>
    <col min="1028" max="1028" width="35.28515625" style="2" customWidth="1"/>
    <col min="1029" max="1029" width="16.42578125" style="2" customWidth="1"/>
    <col min="1030" max="1030" width="36.28515625" style="2" customWidth="1"/>
    <col min="1031" max="1280" width="9.140625" style="2"/>
    <col min="1281" max="1281" width="5.28515625" style="2" customWidth="1"/>
    <col min="1282" max="1282" width="41.85546875" style="2" customWidth="1"/>
    <col min="1283" max="1283" width="20" style="2" customWidth="1"/>
    <col min="1284" max="1284" width="35.28515625" style="2" customWidth="1"/>
    <col min="1285" max="1285" width="16.42578125" style="2" customWidth="1"/>
    <col min="1286" max="1286" width="36.28515625" style="2" customWidth="1"/>
    <col min="1287" max="1536" width="9.140625" style="2"/>
    <col min="1537" max="1537" width="5.28515625" style="2" customWidth="1"/>
    <col min="1538" max="1538" width="41.85546875" style="2" customWidth="1"/>
    <col min="1539" max="1539" width="20" style="2" customWidth="1"/>
    <col min="1540" max="1540" width="35.28515625" style="2" customWidth="1"/>
    <col min="1541" max="1541" width="16.42578125" style="2" customWidth="1"/>
    <col min="1542" max="1542" width="36.28515625" style="2" customWidth="1"/>
    <col min="1543" max="1792" width="9.140625" style="2"/>
    <col min="1793" max="1793" width="5.28515625" style="2" customWidth="1"/>
    <col min="1794" max="1794" width="41.85546875" style="2" customWidth="1"/>
    <col min="1795" max="1795" width="20" style="2" customWidth="1"/>
    <col min="1796" max="1796" width="35.28515625" style="2" customWidth="1"/>
    <col min="1797" max="1797" width="16.42578125" style="2" customWidth="1"/>
    <col min="1798" max="1798" width="36.28515625" style="2" customWidth="1"/>
    <col min="1799" max="2048" width="9.140625" style="2"/>
    <col min="2049" max="2049" width="5.28515625" style="2" customWidth="1"/>
    <col min="2050" max="2050" width="41.85546875" style="2" customWidth="1"/>
    <col min="2051" max="2051" width="20" style="2" customWidth="1"/>
    <col min="2052" max="2052" width="35.28515625" style="2" customWidth="1"/>
    <col min="2053" max="2053" width="16.42578125" style="2" customWidth="1"/>
    <col min="2054" max="2054" width="36.28515625" style="2" customWidth="1"/>
    <col min="2055" max="2304" width="9.140625" style="2"/>
    <col min="2305" max="2305" width="5.28515625" style="2" customWidth="1"/>
    <col min="2306" max="2306" width="41.85546875" style="2" customWidth="1"/>
    <col min="2307" max="2307" width="20" style="2" customWidth="1"/>
    <col min="2308" max="2308" width="35.28515625" style="2" customWidth="1"/>
    <col min="2309" max="2309" width="16.42578125" style="2" customWidth="1"/>
    <col min="2310" max="2310" width="36.28515625" style="2" customWidth="1"/>
    <col min="2311" max="2560" width="9.140625" style="2"/>
    <col min="2561" max="2561" width="5.28515625" style="2" customWidth="1"/>
    <col min="2562" max="2562" width="41.85546875" style="2" customWidth="1"/>
    <col min="2563" max="2563" width="20" style="2" customWidth="1"/>
    <col min="2564" max="2564" width="35.28515625" style="2" customWidth="1"/>
    <col min="2565" max="2565" width="16.42578125" style="2" customWidth="1"/>
    <col min="2566" max="2566" width="36.28515625" style="2" customWidth="1"/>
    <col min="2567" max="2816" width="9.140625" style="2"/>
    <col min="2817" max="2817" width="5.28515625" style="2" customWidth="1"/>
    <col min="2818" max="2818" width="41.85546875" style="2" customWidth="1"/>
    <col min="2819" max="2819" width="20" style="2" customWidth="1"/>
    <col min="2820" max="2820" width="35.28515625" style="2" customWidth="1"/>
    <col min="2821" max="2821" width="16.42578125" style="2" customWidth="1"/>
    <col min="2822" max="2822" width="36.28515625" style="2" customWidth="1"/>
    <col min="2823" max="3072" width="9.140625" style="2"/>
    <col min="3073" max="3073" width="5.28515625" style="2" customWidth="1"/>
    <col min="3074" max="3074" width="41.85546875" style="2" customWidth="1"/>
    <col min="3075" max="3075" width="20" style="2" customWidth="1"/>
    <col min="3076" max="3076" width="35.28515625" style="2" customWidth="1"/>
    <col min="3077" max="3077" width="16.42578125" style="2" customWidth="1"/>
    <col min="3078" max="3078" width="36.28515625" style="2" customWidth="1"/>
    <col min="3079" max="3328" width="9.140625" style="2"/>
    <col min="3329" max="3329" width="5.28515625" style="2" customWidth="1"/>
    <col min="3330" max="3330" width="41.85546875" style="2" customWidth="1"/>
    <col min="3331" max="3331" width="20" style="2" customWidth="1"/>
    <col min="3332" max="3332" width="35.28515625" style="2" customWidth="1"/>
    <col min="3333" max="3333" width="16.42578125" style="2" customWidth="1"/>
    <col min="3334" max="3334" width="36.28515625" style="2" customWidth="1"/>
    <col min="3335" max="3584" width="9.140625" style="2"/>
    <col min="3585" max="3585" width="5.28515625" style="2" customWidth="1"/>
    <col min="3586" max="3586" width="41.85546875" style="2" customWidth="1"/>
    <col min="3587" max="3587" width="20" style="2" customWidth="1"/>
    <col min="3588" max="3588" width="35.28515625" style="2" customWidth="1"/>
    <col min="3589" max="3589" width="16.42578125" style="2" customWidth="1"/>
    <col min="3590" max="3590" width="36.28515625" style="2" customWidth="1"/>
    <col min="3591" max="3840" width="9.140625" style="2"/>
    <col min="3841" max="3841" width="5.28515625" style="2" customWidth="1"/>
    <col min="3842" max="3842" width="41.85546875" style="2" customWidth="1"/>
    <col min="3843" max="3843" width="20" style="2" customWidth="1"/>
    <col min="3844" max="3844" width="35.28515625" style="2" customWidth="1"/>
    <col min="3845" max="3845" width="16.42578125" style="2" customWidth="1"/>
    <col min="3846" max="3846" width="36.28515625" style="2" customWidth="1"/>
    <col min="3847" max="4096" width="9.140625" style="2"/>
    <col min="4097" max="4097" width="5.28515625" style="2" customWidth="1"/>
    <col min="4098" max="4098" width="41.85546875" style="2" customWidth="1"/>
    <col min="4099" max="4099" width="20" style="2" customWidth="1"/>
    <col min="4100" max="4100" width="35.28515625" style="2" customWidth="1"/>
    <col min="4101" max="4101" width="16.42578125" style="2" customWidth="1"/>
    <col min="4102" max="4102" width="36.28515625" style="2" customWidth="1"/>
    <col min="4103" max="4352" width="9.140625" style="2"/>
    <col min="4353" max="4353" width="5.28515625" style="2" customWidth="1"/>
    <col min="4354" max="4354" width="41.85546875" style="2" customWidth="1"/>
    <col min="4355" max="4355" width="20" style="2" customWidth="1"/>
    <col min="4356" max="4356" width="35.28515625" style="2" customWidth="1"/>
    <col min="4357" max="4357" width="16.42578125" style="2" customWidth="1"/>
    <col min="4358" max="4358" width="36.28515625" style="2" customWidth="1"/>
    <col min="4359" max="4608" width="9.140625" style="2"/>
    <col min="4609" max="4609" width="5.28515625" style="2" customWidth="1"/>
    <col min="4610" max="4610" width="41.85546875" style="2" customWidth="1"/>
    <col min="4611" max="4611" width="20" style="2" customWidth="1"/>
    <col min="4612" max="4612" width="35.28515625" style="2" customWidth="1"/>
    <col min="4613" max="4613" width="16.42578125" style="2" customWidth="1"/>
    <col min="4614" max="4614" width="36.28515625" style="2" customWidth="1"/>
    <col min="4615" max="4864" width="9.140625" style="2"/>
    <col min="4865" max="4865" width="5.28515625" style="2" customWidth="1"/>
    <col min="4866" max="4866" width="41.85546875" style="2" customWidth="1"/>
    <col min="4867" max="4867" width="20" style="2" customWidth="1"/>
    <col min="4868" max="4868" width="35.28515625" style="2" customWidth="1"/>
    <col min="4869" max="4869" width="16.42578125" style="2" customWidth="1"/>
    <col min="4870" max="4870" width="36.28515625" style="2" customWidth="1"/>
    <col min="4871" max="5120" width="9.140625" style="2"/>
    <col min="5121" max="5121" width="5.28515625" style="2" customWidth="1"/>
    <col min="5122" max="5122" width="41.85546875" style="2" customWidth="1"/>
    <col min="5123" max="5123" width="20" style="2" customWidth="1"/>
    <col min="5124" max="5124" width="35.28515625" style="2" customWidth="1"/>
    <col min="5125" max="5125" width="16.42578125" style="2" customWidth="1"/>
    <col min="5126" max="5126" width="36.28515625" style="2" customWidth="1"/>
    <col min="5127" max="5376" width="9.140625" style="2"/>
    <col min="5377" max="5377" width="5.28515625" style="2" customWidth="1"/>
    <col min="5378" max="5378" width="41.85546875" style="2" customWidth="1"/>
    <col min="5379" max="5379" width="20" style="2" customWidth="1"/>
    <col min="5380" max="5380" width="35.28515625" style="2" customWidth="1"/>
    <col min="5381" max="5381" width="16.42578125" style="2" customWidth="1"/>
    <col min="5382" max="5382" width="36.28515625" style="2" customWidth="1"/>
    <col min="5383" max="5632" width="9.140625" style="2"/>
    <col min="5633" max="5633" width="5.28515625" style="2" customWidth="1"/>
    <col min="5634" max="5634" width="41.85546875" style="2" customWidth="1"/>
    <col min="5635" max="5635" width="20" style="2" customWidth="1"/>
    <col min="5636" max="5636" width="35.28515625" style="2" customWidth="1"/>
    <col min="5637" max="5637" width="16.42578125" style="2" customWidth="1"/>
    <col min="5638" max="5638" width="36.28515625" style="2" customWidth="1"/>
    <col min="5639" max="5888" width="9.140625" style="2"/>
    <col min="5889" max="5889" width="5.28515625" style="2" customWidth="1"/>
    <col min="5890" max="5890" width="41.85546875" style="2" customWidth="1"/>
    <col min="5891" max="5891" width="20" style="2" customWidth="1"/>
    <col min="5892" max="5892" width="35.28515625" style="2" customWidth="1"/>
    <col min="5893" max="5893" width="16.42578125" style="2" customWidth="1"/>
    <col min="5894" max="5894" width="36.28515625" style="2" customWidth="1"/>
    <col min="5895" max="6144" width="9.140625" style="2"/>
    <col min="6145" max="6145" width="5.28515625" style="2" customWidth="1"/>
    <col min="6146" max="6146" width="41.85546875" style="2" customWidth="1"/>
    <col min="6147" max="6147" width="20" style="2" customWidth="1"/>
    <col min="6148" max="6148" width="35.28515625" style="2" customWidth="1"/>
    <col min="6149" max="6149" width="16.42578125" style="2" customWidth="1"/>
    <col min="6150" max="6150" width="36.28515625" style="2" customWidth="1"/>
    <col min="6151" max="6400" width="9.140625" style="2"/>
    <col min="6401" max="6401" width="5.28515625" style="2" customWidth="1"/>
    <col min="6402" max="6402" width="41.85546875" style="2" customWidth="1"/>
    <col min="6403" max="6403" width="20" style="2" customWidth="1"/>
    <col min="6404" max="6404" width="35.28515625" style="2" customWidth="1"/>
    <col min="6405" max="6405" width="16.42578125" style="2" customWidth="1"/>
    <col min="6406" max="6406" width="36.28515625" style="2" customWidth="1"/>
    <col min="6407" max="6656" width="9.140625" style="2"/>
    <col min="6657" max="6657" width="5.28515625" style="2" customWidth="1"/>
    <col min="6658" max="6658" width="41.85546875" style="2" customWidth="1"/>
    <col min="6659" max="6659" width="20" style="2" customWidth="1"/>
    <col min="6660" max="6660" width="35.28515625" style="2" customWidth="1"/>
    <col min="6661" max="6661" width="16.42578125" style="2" customWidth="1"/>
    <col min="6662" max="6662" width="36.28515625" style="2" customWidth="1"/>
    <col min="6663" max="6912" width="9.140625" style="2"/>
    <col min="6913" max="6913" width="5.28515625" style="2" customWidth="1"/>
    <col min="6914" max="6914" width="41.85546875" style="2" customWidth="1"/>
    <col min="6915" max="6915" width="20" style="2" customWidth="1"/>
    <col min="6916" max="6916" width="35.28515625" style="2" customWidth="1"/>
    <col min="6917" max="6917" width="16.42578125" style="2" customWidth="1"/>
    <col min="6918" max="6918" width="36.28515625" style="2" customWidth="1"/>
    <col min="6919" max="7168" width="9.140625" style="2"/>
    <col min="7169" max="7169" width="5.28515625" style="2" customWidth="1"/>
    <col min="7170" max="7170" width="41.85546875" style="2" customWidth="1"/>
    <col min="7171" max="7171" width="20" style="2" customWidth="1"/>
    <col min="7172" max="7172" width="35.28515625" style="2" customWidth="1"/>
    <col min="7173" max="7173" width="16.42578125" style="2" customWidth="1"/>
    <col min="7174" max="7174" width="36.28515625" style="2" customWidth="1"/>
    <col min="7175" max="7424" width="9.140625" style="2"/>
    <col min="7425" max="7425" width="5.28515625" style="2" customWidth="1"/>
    <col min="7426" max="7426" width="41.85546875" style="2" customWidth="1"/>
    <col min="7427" max="7427" width="20" style="2" customWidth="1"/>
    <col min="7428" max="7428" width="35.28515625" style="2" customWidth="1"/>
    <col min="7429" max="7429" width="16.42578125" style="2" customWidth="1"/>
    <col min="7430" max="7430" width="36.28515625" style="2" customWidth="1"/>
    <col min="7431" max="7680" width="9.140625" style="2"/>
    <col min="7681" max="7681" width="5.28515625" style="2" customWidth="1"/>
    <col min="7682" max="7682" width="41.85546875" style="2" customWidth="1"/>
    <col min="7683" max="7683" width="20" style="2" customWidth="1"/>
    <col min="7684" max="7684" width="35.28515625" style="2" customWidth="1"/>
    <col min="7685" max="7685" width="16.42578125" style="2" customWidth="1"/>
    <col min="7686" max="7686" width="36.28515625" style="2" customWidth="1"/>
    <col min="7687" max="7936" width="9.140625" style="2"/>
    <col min="7937" max="7937" width="5.28515625" style="2" customWidth="1"/>
    <col min="7938" max="7938" width="41.85546875" style="2" customWidth="1"/>
    <col min="7939" max="7939" width="20" style="2" customWidth="1"/>
    <col min="7940" max="7940" width="35.28515625" style="2" customWidth="1"/>
    <col min="7941" max="7941" width="16.42578125" style="2" customWidth="1"/>
    <col min="7942" max="7942" width="36.28515625" style="2" customWidth="1"/>
    <col min="7943" max="8192" width="9.140625" style="2"/>
    <col min="8193" max="8193" width="5.28515625" style="2" customWidth="1"/>
    <col min="8194" max="8194" width="41.85546875" style="2" customWidth="1"/>
    <col min="8195" max="8195" width="20" style="2" customWidth="1"/>
    <col min="8196" max="8196" width="35.28515625" style="2" customWidth="1"/>
    <col min="8197" max="8197" width="16.42578125" style="2" customWidth="1"/>
    <col min="8198" max="8198" width="36.28515625" style="2" customWidth="1"/>
    <col min="8199" max="8448" width="9.140625" style="2"/>
    <col min="8449" max="8449" width="5.28515625" style="2" customWidth="1"/>
    <col min="8450" max="8450" width="41.85546875" style="2" customWidth="1"/>
    <col min="8451" max="8451" width="20" style="2" customWidth="1"/>
    <col min="8452" max="8452" width="35.28515625" style="2" customWidth="1"/>
    <col min="8453" max="8453" width="16.42578125" style="2" customWidth="1"/>
    <col min="8454" max="8454" width="36.28515625" style="2" customWidth="1"/>
    <col min="8455" max="8704" width="9.140625" style="2"/>
    <col min="8705" max="8705" width="5.28515625" style="2" customWidth="1"/>
    <col min="8706" max="8706" width="41.85546875" style="2" customWidth="1"/>
    <col min="8707" max="8707" width="20" style="2" customWidth="1"/>
    <col min="8708" max="8708" width="35.28515625" style="2" customWidth="1"/>
    <col min="8709" max="8709" width="16.42578125" style="2" customWidth="1"/>
    <col min="8710" max="8710" width="36.28515625" style="2" customWidth="1"/>
    <col min="8711" max="8960" width="9.140625" style="2"/>
    <col min="8961" max="8961" width="5.28515625" style="2" customWidth="1"/>
    <col min="8962" max="8962" width="41.85546875" style="2" customWidth="1"/>
    <col min="8963" max="8963" width="20" style="2" customWidth="1"/>
    <col min="8964" max="8964" width="35.28515625" style="2" customWidth="1"/>
    <col min="8965" max="8965" width="16.42578125" style="2" customWidth="1"/>
    <col min="8966" max="8966" width="36.28515625" style="2" customWidth="1"/>
    <col min="8967" max="9216" width="9.140625" style="2"/>
    <col min="9217" max="9217" width="5.28515625" style="2" customWidth="1"/>
    <col min="9218" max="9218" width="41.85546875" style="2" customWidth="1"/>
    <col min="9219" max="9219" width="20" style="2" customWidth="1"/>
    <col min="9220" max="9220" width="35.28515625" style="2" customWidth="1"/>
    <col min="9221" max="9221" width="16.42578125" style="2" customWidth="1"/>
    <col min="9222" max="9222" width="36.28515625" style="2" customWidth="1"/>
    <col min="9223" max="9472" width="9.140625" style="2"/>
    <col min="9473" max="9473" width="5.28515625" style="2" customWidth="1"/>
    <col min="9474" max="9474" width="41.85546875" style="2" customWidth="1"/>
    <col min="9475" max="9475" width="20" style="2" customWidth="1"/>
    <col min="9476" max="9476" width="35.28515625" style="2" customWidth="1"/>
    <col min="9477" max="9477" width="16.42578125" style="2" customWidth="1"/>
    <col min="9478" max="9478" width="36.28515625" style="2" customWidth="1"/>
    <col min="9479" max="9728" width="9.140625" style="2"/>
    <col min="9729" max="9729" width="5.28515625" style="2" customWidth="1"/>
    <col min="9730" max="9730" width="41.85546875" style="2" customWidth="1"/>
    <col min="9731" max="9731" width="20" style="2" customWidth="1"/>
    <col min="9732" max="9732" width="35.28515625" style="2" customWidth="1"/>
    <col min="9733" max="9733" width="16.42578125" style="2" customWidth="1"/>
    <col min="9734" max="9734" width="36.28515625" style="2" customWidth="1"/>
    <col min="9735" max="9984" width="9.140625" style="2"/>
    <col min="9985" max="9985" width="5.28515625" style="2" customWidth="1"/>
    <col min="9986" max="9986" width="41.85546875" style="2" customWidth="1"/>
    <col min="9987" max="9987" width="20" style="2" customWidth="1"/>
    <col min="9988" max="9988" width="35.28515625" style="2" customWidth="1"/>
    <col min="9989" max="9989" width="16.42578125" style="2" customWidth="1"/>
    <col min="9990" max="9990" width="36.28515625" style="2" customWidth="1"/>
    <col min="9991" max="10240" width="9.140625" style="2"/>
    <col min="10241" max="10241" width="5.28515625" style="2" customWidth="1"/>
    <col min="10242" max="10242" width="41.85546875" style="2" customWidth="1"/>
    <col min="10243" max="10243" width="20" style="2" customWidth="1"/>
    <col min="10244" max="10244" width="35.28515625" style="2" customWidth="1"/>
    <col min="10245" max="10245" width="16.42578125" style="2" customWidth="1"/>
    <col min="10246" max="10246" width="36.28515625" style="2" customWidth="1"/>
    <col min="10247" max="10496" width="9.140625" style="2"/>
    <col min="10497" max="10497" width="5.28515625" style="2" customWidth="1"/>
    <col min="10498" max="10498" width="41.85546875" style="2" customWidth="1"/>
    <col min="10499" max="10499" width="20" style="2" customWidth="1"/>
    <col min="10500" max="10500" width="35.28515625" style="2" customWidth="1"/>
    <col min="10501" max="10501" width="16.42578125" style="2" customWidth="1"/>
    <col min="10502" max="10502" width="36.28515625" style="2" customWidth="1"/>
    <col min="10503" max="10752" width="9.140625" style="2"/>
    <col min="10753" max="10753" width="5.28515625" style="2" customWidth="1"/>
    <col min="10754" max="10754" width="41.85546875" style="2" customWidth="1"/>
    <col min="10755" max="10755" width="20" style="2" customWidth="1"/>
    <col min="10756" max="10756" width="35.28515625" style="2" customWidth="1"/>
    <col min="10757" max="10757" width="16.42578125" style="2" customWidth="1"/>
    <col min="10758" max="10758" width="36.28515625" style="2" customWidth="1"/>
    <col min="10759" max="11008" width="9.140625" style="2"/>
    <col min="11009" max="11009" width="5.28515625" style="2" customWidth="1"/>
    <col min="11010" max="11010" width="41.85546875" style="2" customWidth="1"/>
    <col min="11011" max="11011" width="20" style="2" customWidth="1"/>
    <col min="11012" max="11012" width="35.28515625" style="2" customWidth="1"/>
    <col min="11013" max="11013" width="16.42578125" style="2" customWidth="1"/>
    <col min="11014" max="11014" width="36.28515625" style="2" customWidth="1"/>
    <col min="11015" max="11264" width="9.140625" style="2"/>
    <col min="11265" max="11265" width="5.28515625" style="2" customWidth="1"/>
    <col min="11266" max="11266" width="41.85546875" style="2" customWidth="1"/>
    <col min="11267" max="11267" width="20" style="2" customWidth="1"/>
    <col min="11268" max="11268" width="35.28515625" style="2" customWidth="1"/>
    <col min="11269" max="11269" width="16.42578125" style="2" customWidth="1"/>
    <col min="11270" max="11270" width="36.28515625" style="2" customWidth="1"/>
    <col min="11271" max="11520" width="9.140625" style="2"/>
    <col min="11521" max="11521" width="5.28515625" style="2" customWidth="1"/>
    <col min="11522" max="11522" width="41.85546875" style="2" customWidth="1"/>
    <col min="11523" max="11523" width="20" style="2" customWidth="1"/>
    <col min="11524" max="11524" width="35.28515625" style="2" customWidth="1"/>
    <col min="11525" max="11525" width="16.42578125" style="2" customWidth="1"/>
    <col min="11526" max="11526" width="36.28515625" style="2" customWidth="1"/>
    <col min="11527" max="11776" width="9.140625" style="2"/>
    <col min="11777" max="11777" width="5.28515625" style="2" customWidth="1"/>
    <col min="11778" max="11778" width="41.85546875" style="2" customWidth="1"/>
    <col min="11779" max="11779" width="20" style="2" customWidth="1"/>
    <col min="11780" max="11780" width="35.28515625" style="2" customWidth="1"/>
    <col min="11781" max="11781" width="16.42578125" style="2" customWidth="1"/>
    <col min="11782" max="11782" width="36.28515625" style="2" customWidth="1"/>
    <col min="11783" max="12032" width="9.140625" style="2"/>
    <col min="12033" max="12033" width="5.28515625" style="2" customWidth="1"/>
    <col min="12034" max="12034" width="41.85546875" style="2" customWidth="1"/>
    <col min="12035" max="12035" width="20" style="2" customWidth="1"/>
    <col min="12036" max="12036" width="35.28515625" style="2" customWidth="1"/>
    <col min="12037" max="12037" width="16.42578125" style="2" customWidth="1"/>
    <col min="12038" max="12038" width="36.28515625" style="2" customWidth="1"/>
    <col min="12039" max="12288" width="9.140625" style="2"/>
    <col min="12289" max="12289" width="5.28515625" style="2" customWidth="1"/>
    <col min="12290" max="12290" width="41.85546875" style="2" customWidth="1"/>
    <col min="12291" max="12291" width="20" style="2" customWidth="1"/>
    <col min="12292" max="12292" width="35.28515625" style="2" customWidth="1"/>
    <col min="12293" max="12293" width="16.42578125" style="2" customWidth="1"/>
    <col min="12294" max="12294" width="36.28515625" style="2" customWidth="1"/>
    <col min="12295" max="12544" width="9.140625" style="2"/>
    <col min="12545" max="12545" width="5.28515625" style="2" customWidth="1"/>
    <col min="12546" max="12546" width="41.85546875" style="2" customWidth="1"/>
    <col min="12547" max="12547" width="20" style="2" customWidth="1"/>
    <col min="12548" max="12548" width="35.28515625" style="2" customWidth="1"/>
    <col min="12549" max="12549" width="16.42578125" style="2" customWidth="1"/>
    <col min="12550" max="12550" width="36.28515625" style="2" customWidth="1"/>
    <col min="12551" max="12800" width="9.140625" style="2"/>
    <col min="12801" max="12801" width="5.28515625" style="2" customWidth="1"/>
    <col min="12802" max="12802" width="41.85546875" style="2" customWidth="1"/>
    <col min="12803" max="12803" width="20" style="2" customWidth="1"/>
    <col min="12804" max="12804" width="35.28515625" style="2" customWidth="1"/>
    <col min="12805" max="12805" width="16.42578125" style="2" customWidth="1"/>
    <col min="12806" max="12806" width="36.28515625" style="2" customWidth="1"/>
    <col min="12807" max="13056" width="9.140625" style="2"/>
    <col min="13057" max="13057" width="5.28515625" style="2" customWidth="1"/>
    <col min="13058" max="13058" width="41.85546875" style="2" customWidth="1"/>
    <col min="13059" max="13059" width="20" style="2" customWidth="1"/>
    <col min="13060" max="13060" width="35.28515625" style="2" customWidth="1"/>
    <col min="13061" max="13061" width="16.42578125" style="2" customWidth="1"/>
    <col min="13062" max="13062" width="36.28515625" style="2" customWidth="1"/>
    <col min="13063" max="13312" width="9.140625" style="2"/>
    <col min="13313" max="13313" width="5.28515625" style="2" customWidth="1"/>
    <col min="13314" max="13314" width="41.85546875" style="2" customWidth="1"/>
    <col min="13315" max="13315" width="20" style="2" customWidth="1"/>
    <col min="13316" max="13316" width="35.28515625" style="2" customWidth="1"/>
    <col min="13317" max="13317" width="16.42578125" style="2" customWidth="1"/>
    <col min="13318" max="13318" width="36.28515625" style="2" customWidth="1"/>
    <col min="13319" max="13568" width="9.140625" style="2"/>
    <col min="13569" max="13569" width="5.28515625" style="2" customWidth="1"/>
    <col min="13570" max="13570" width="41.85546875" style="2" customWidth="1"/>
    <col min="13571" max="13571" width="20" style="2" customWidth="1"/>
    <col min="13572" max="13572" width="35.28515625" style="2" customWidth="1"/>
    <col min="13573" max="13573" width="16.42578125" style="2" customWidth="1"/>
    <col min="13574" max="13574" width="36.28515625" style="2" customWidth="1"/>
    <col min="13575" max="13824" width="9.140625" style="2"/>
    <col min="13825" max="13825" width="5.28515625" style="2" customWidth="1"/>
    <col min="13826" max="13826" width="41.85546875" style="2" customWidth="1"/>
    <col min="13827" max="13827" width="20" style="2" customWidth="1"/>
    <col min="13828" max="13828" width="35.28515625" style="2" customWidth="1"/>
    <col min="13829" max="13829" width="16.42578125" style="2" customWidth="1"/>
    <col min="13830" max="13830" width="36.28515625" style="2" customWidth="1"/>
    <col min="13831" max="14080" width="9.140625" style="2"/>
    <col min="14081" max="14081" width="5.28515625" style="2" customWidth="1"/>
    <col min="14082" max="14082" width="41.85546875" style="2" customWidth="1"/>
    <col min="14083" max="14083" width="20" style="2" customWidth="1"/>
    <col min="14084" max="14084" width="35.28515625" style="2" customWidth="1"/>
    <col min="14085" max="14085" width="16.42578125" style="2" customWidth="1"/>
    <col min="14086" max="14086" width="36.28515625" style="2" customWidth="1"/>
    <col min="14087" max="14336" width="9.140625" style="2"/>
    <col min="14337" max="14337" width="5.28515625" style="2" customWidth="1"/>
    <col min="14338" max="14338" width="41.85546875" style="2" customWidth="1"/>
    <col min="14339" max="14339" width="20" style="2" customWidth="1"/>
    <col min="14340" max="14340" width="35.28515625" style="2" customWidth="1"/>
    <col min="14341" max="14341" width="16.42578125" style="2" customWidth="1"/>
    <col min="14342" max="14342" width="36.28515625" style="2" customWidth="1"/>
    <col min="14343" max="14592" width="9.140625" style="2"/>
    <col min="14593" max="14593" width="5.28515625" style="2" customWidth="1"/>
    <col min="14594" max="14594" width="41.85546875" style="2" customWidth="1"/>
    <col min="14595" max="14595" width="20" style="2" customWidth="1"/>
    <col min="14596" max="14596" width="35.28515625" style="2" customWidth="1"/>
    <col min="14597" max="14597" width="16.42578125" style="2" customWidth="1"/>
    <col min="14598" max="14598" width="36.28515625" style="2" customWidth="1"/>
    <col min="14599" max="14848" width="9.140625" style="2"/>
    <col min="14849" max="14849" width="5.28515625" style="2" customWidth="1"/>
    <col min="14850" max="14850" width="41.85546875" style="2" customWidth="1"/>
    <col min="14851" max="14851" width="20" style="2" customWidth="1"/>
    <col min="14852" max="14852" width="35.28515625" style="2" customWidth="1"/>
    <col min="14853" max="14853" width="16.42578125" style="2" customWidth="1"/>
    <col min="14854" max="14854" width="36.28515625" style="2" customWidth="1"/>
    <col min="14855" max="15104" width="9.140625" style="2"/>
    <col min="15105" max="15105" width="5.28515625" style="2" customWidth="1"/>
    <col min="15106" max="15106" width="41.85546875" style="2" customWidth="1"/>
    <col min="15107" max="15107" width="20" style="2" customWidth="1"/>
    <col min="15108" max="15108" width="35.28515625" style="2" customWidth="1"/>
    <col min="15109" max="15109" width="16.42578125" style="2" customWidth="1"/>
    <col min="15110" max="15110" width="36.28515625" style="2" customWidth="1"/>
    <col min="15111" max="15360" width="9.140625" style="2"/>
    <col min="15361" max="15361" width="5.28515625" style="2" customWidth="1"/>
    <col min="15362" max="15362" width="41.85546875" style="2" customWidth="1"/>
    <col min="15363" max="15363" width="20" style="2" customWidth="1"/>
    <col min="15364" max="15364" width="35.28515625" style="2" customWidth="1"/>
    <col min="15365" max="15365" width="16.42578125" style="2" customWidth="1"/>
    <col min="15366" max="15366" width="36.28515625" style="2" customWidth="1"/>
    <col min="15367" max="15616" width="9.140625" style="2"/>
    <col min="15617" max="15617" width="5.28515625" style="2" customWidth="1"/>
    <col min="15618" max="15618" width="41.85546875" style="2" customWidth="1"/>
    <col min="15619" max="15619" width="20" style="2" customWidth="1"/>
    <col min="15620" max="15620" width="35.28515625" style="2" customWidth="1"/>
    <col min="15621" max="15621" width="16.42578125" style="2" customWidth="1"/>
    <col min="15622" max="15622" width="36.28515625" style="2" customWidth="1"/>
    <col min="15623" max="15872" width="9.140625" style="2"/>
    <col min="15873" max="15873" width="5.28515625" style="2" customWidth="1"/>
    <col min="15874" max="15874" width="41.85546875" style="2" customWidth="1"/>
    <col min="15875" max="15875" width="20" style="2" customWidth="1"/>
    <col min="15876" max="15876" width="35.28515625" style="2" customWidth="1"/>
    <col min="15877" max="15877" width="16.42578125" style="2" customWidth="1"/>
    <col min="15878" max="15878" width="36.28515625" style="2" customWidth="1"/>
    <col min="15879" max="16128" width="9.140625" style="2"/>
    <col min="16129" max="16129" width="5.28515625" style="2" customWidth="1"/>
    <col min="16130" max="16130" width="41.85546875" style="2" customWidth="1"/>
    <col min="16131" max="16131" width="20" style="2" customWidth="1"/>
    <col min="16132" max="16132" width="35.28515625" style="2" customWidth="1"/>
    <col min="16133" max="16133" width="16.42578125" style="2" customWidth="1"/>
    <col min="16134" max="16134" width="36.28515625" style="2" customWidth="1"/>
    <col min="16135" max="16384" width="9.140625" style="2"/>
  </cols>
  <sheetData>
    <row r="1" spans="1:6" s="302" customFormat="1" ht="15" x14ac:dyDescent="0.25">
      <c r="A1" s="299"/>
      <c r="D1" s="309" t="s">
        <v>248</v>
      </c>
      <c r="E1" s="310"/>
      <c r="F1" s="310"/>
    </row>
    <row r="2" spans="1:6" s="302" customFormat="1" ht="135" customHeight="1" x14ac:dyDescent="0.25">
      <c r="A2" s="299"/>
      <c r="B2" s="304"/>
      <c r="C2" s="303" t="s">
        <v>253</v>
      </c>
      <c r="D2" s="303"/>
      <c r="E2" s="301"/>
    </row>
    <row r="3" spans="1:6" s="302" customFormat="1" ht="19.5" customHeight="1" x14ac:dyDescent="0.25">
      <c r="A3" s="299"/>
      <c r="B3" s="304"/>
      <c r="C3" s="304"/>
      <c r="D3" s="304"/>
      <c r="E3" s="301"/>
    </row>
    <row r="4" spans="1:6" s="302" customFormat="1" ht="19.5" customHeight="1" x14ac:dyDescent="0.25">
      <c r="A4" s="299"/>
      <c r="B4" s="304"/>
      <c r="C4" s="304"/>
      <c r="D4" s="304"/>
      <c r="E4" s="301"/>
    </row>
    <row r="5" spans="1:6" s="302" customFormat="1" ht="18" customHeight="1" x14ac:dyDescent="0.25">
      <c r="A5" s="299"/>
      <c r="B5" s="304"/>
      <c r="C5" s="306" t="s">
        <v>249</v>
      </c>
      <c r="D5" s="306"/>
      <c r="E5" s="306"/>
    </row>
    <row r="6" spans="1:6" s="302" customFormat="1" ht="18" customHeight="1" x14ac:dyDescent="0.25">
      <c r="A6" s="299"/>
      <c r="B6" s="304"/>
      <c r="C6" s="305" t="s">
        <v>254</v>
      </c>
      <c r="D6" s="305"/>
      <c r="E6" s="306"/>
    </row>
    <row r="7" spans="1:6" s="302" customFormat="1" ht="18" customHeight="1" x14ac:dyDescent="0.25">
      <c r="A7" s="299"/>
      <c r="B7" s="304"/>
      <c r="C7" s="305" t="s">
        <v>250</v>
      </c>
      <c r="D7" s="305"/>
      <c r="E7" s="306"/>
    </row>
    <row r="8" spans="1:6" s="302" customFormat="1" ht="18" customHeight="1" x14ac:dyDescent="0.25">
      <c r="A8" s="299"/>
      <c r="B8" s="304"/>
      <c r="C8" s="306"/>
      <c r="D8" s="300"/>
      <c r="E8" s="301"/>
    </row>
    <row r="9" spans="1:6" s="302" customFormat="1" ht="18" customHeight="1" x14ac:dyDescent="0.25">
      <c r="A9" s="299"/>
      <c r="B9" s="304"/>
      <c r="C9" s="305" t="s">
        <v>255</v>
      </c>
      <c r="D9" s="305"/>
      <c r="E9" s="306"/>
    </row>
    <row r="10" spans="1:6" s="302" customFormat="1" ht="18" customHeight="1" x14ac:dyDescent="0.25">
      <c r="A10" s="299"/>
      <c r="B10" s="304"/>
      <c r="C10" s="305" t="s">
        <v>251</v>
      </c>
      <c r="D10" s="305"/>
      <c r="E10" s="306"/>
    </row>
    <row r="11" spans="1:6" s="302" customFormat="1" ht="15" x14ac:dyDescent="0.25">
      <c r="A11" s="307"/>
      <c r="B11" s="307"/>
      <c r="C11" s="301"/>
    </row>
    <row r="12" spans="1:6" s="302" customFormat="1" ht="14.25" x14ac:dyDescent="0.2">
      <c r="A12" s="308" t="s">
        <v>252</v>
      </c>
      <c r="B12" s="308"/>
      <c r="C12" s="308"/>
      <c r="D12" s="308"/>
      <c r="E12" s="301"/>
    </row>
    <row r="13" spans="1:6" s="3" customFormat="1" ht="75.75" customHeight="1" x14ac:dyDescent="0.2">
      <c r="A13" s="241" t="s">
        <v>246</v>
      </c>
      <c r="B13" s="242"/>
      <c r="C13" s="242"/>
      <c r="D13" s="242"/>
    </row>
    <row r="14" spans="1:6" s="3" customFormat="1" ht="14.25" x14ac:dyDescent="0.2">
      <c r="A14" s="64"/>
      <c r="B14" s="65"/>
      <c r="C14" s="65"/>
      <c r="D14" s="65"/>
    </row>
    <row r="15" spans="1:6" s="3" customFormat="1" ht="14.25" x14ac:dyDescent="0.2">
      <c r="A15" s="64"/>
      <c r="B15" s="65"/>
      <c r="C15" s="65"/>
      <c r="D15" s="65"/>
    </row>
    <row r="16" spans="1:6" ht="25.5" customHeight="1" x14ac:dyDescent="0.2">
      <c r="A16" s="238" t="s">
        <v>1</v>
      </c>
      <c r="B16" s="238" t="s">
        <v>171</v>
      </c>
      <c r="C16" s="238" t="s">
        <v>261</v>
      </c>
      <c r="D16" s="237" t="s">
        <v>260</v>
      </c>
    </row>
    <row r="17" spans="1:8" s="4" customFormat="1" x14ac:dyDescent="0.2">
      <c r="A17" s="79">
        <v>1</v>
      </c>
      <c r="B17" s="79">
        <v>2</v>
      </c>
      <c r="C17" s="79">
        <v>3</v>
      </c>
      <c r="D17" s="79">
        <v>4</v>
      </c>
    </row>
    <row r="18" spans="1:8" x14ac:dyDescent="0.2">
      <c r="A18" s="66">
        <v>1</v>
      </c>
      <c r="B18" s="67" t="s">
        <v>172</v>
      </c>
      <c r="C18" s="67" t="s">
        <v>247</v>
      </c>
      <c r="D18" s="68">
        <f>ПИР!E25</f>
        <v>277997.21000000002</v>
      </c>
      <c r="E18" s="5"/>
      <c r="F18" s="5"/>
    </row>
    <row r="19" spans="1:8" x14ac:dyDescent="0.2">
      <c r="A19" s="66">
        <v>2</v>
      </c>
      <c r="B19" s="67" t="s">
        <v>173</v>
      </c>
      <c r="C19" s="67" t="s">
        <v>184</v>
      </c>
      <c r="D19" s="68">
        <f>ГЕОДЕЗ!G31</f>
        <v>23281</v>
      </c>
      <c r="E19" s="6"/>
      <c r="F19" s="5"/>
    </row>
    <row r="20" spans="1:8" x14ac:dyDescent="0.2">
      <c r="A20" s="69">
        <v>3</v>
      </c>
      <c r="B20" s="67" t="s">
        <v>174</v>
      </c>
      <c r="C20" s="67" t="s">
        <v>185</v>
      </c>
      <c r="D20" s="68">
        <f>КАДАСТР!I90</f>
        <v>3815.44</v>
      </c>
      <c r="E20" s="6"/>
      <c r="F20" s="5"/>
    </row>
    <row r="21" spans="1:8" x14ac:dyDescent="0.2">
      <c r="A21" s="69">
        <v>4</v>
      </c>
      <c r="B21" s="67" t="s">
        <v>211</v>
      </c>
      <c r="C21" s="67" t="s">
        <v>186</v>
      </c>
      <c r="D21" s="68">
        <f>ПП!E13</f>
        <v>50324.880000000005</v>
      </c>
      <c r="E21" s="6"/>
      <c r="F21" s="5"/>
    </row>
    <row r="22" spans="1:8" x14ac:dyDescent="0.2">
      <c r="A22" s="70"/>
      <c r="B22" s="71" t="s">
        <v>175</v>
      </c>
      <c r="C22" s="67"/>
      <c r="D22" s="72">
        <f>SUM(D18:D21)</f>
        <v>355418.53</v>
      </c>
      <c r="E22" s="6"/>
      <c r="F22" s="6"/>
      <c r="H22" s="6"/>
    </row>
    <row r="23" spans="1:8" x14ac:dyDescent="0.2">
      <c r="A23" s="70"/>
      <c r="B23" s="73" t="s">
        <v>242</v>
      </c>
      <c r="C23" s="131"/>
      <c r="D23" s="72">
        <f>ROUND(D22*0.95,2)</f>
        <v>337647.6</v>
      </c>
      <c r="E23" s="6"/>
      <c r="F23" s="6"/>
    </row>
    <row r="24" spans="1:8" x14ac:dyDescent="0.2">
      <c r="A24" s="70"/>
      <c r="B24" s="73" t="s">
        <v>176</v>
      </c>
      <c r="C24" s="74"/>
      <c r="D24" s="75">
        <v>67529.52</v>
      </c>
      <c r="E24" s="36">
        <f>E22*0.2</f>
        <v>0</v>
      </c>
    </row>
    <row r="25" spans="1:8" x14ac:dyDescent="0.2">
      <c r="A25" s="70"/>
      <c r="B25" s="73" t="s">
        <v>177</v>
      </c>
      <c r="C25" s="74"/>
      <c r="D25" s="75">
        <v>405177.12</v>
      </c>
      <c r="E25" s="6">
        <f>SUM(E22:E24)</f>
        <v>0</v>
      </c>
    </row>
    <row r="26" spans="1:8" x14ac:dyDescent="0.2">
      <c r="A26" s="42"/>
      <c r="B26" s="42"/>
      <c r="C26" s="80"/>
      <c r="D26" s="42"/>
    </row>
    <row r="27" spans="1:8" x14ac:dyDescent="0.2">
      <c r="A27" s="42"/>
      <c r="B27" s="42"/>
      <c r="C27" s="80"/>
      <c r="D27" s="42"/>
    </row>
    <row r="28" spans="1:8" x14ac:dyDescent="0.2">
      <c r="A28" s="42"/>
      <c r="B28" s="311" t="s">
        <v>256</v>
      </c>
      <c r="C28" s="312"/>
      <c r="D28" s="77" t="s">
        <v>245</v>
      </c>
    </row>
    <row r="29" spans="1:8" x14ac:dyDescent="0.2">
      <c r="A29" s="42"/>
      <c r="B29" s="311"/>
      <c r="C29" s="311"/>
      <c r="D29" s="77"/>
    </row>
    <row r="30" spans="1:8" x14ac:dyDescent="0.2">
      <c r="A30" s="42"/>
      <c r="B30" s="311" t="s">
        <v>243</v>
      </c>
      <c r="C30" s="312"/>
      <c r="D30" s="239" t="s">
        <v>244</v>
      </c>
    </row>
    <row r="31" spans="1:8" x14ac:dyDescent="0.2">
      <c r="A31" s="42"/>
      <c r="B31" s="311"/>
      <c r="C31" s="312"/>
      <c r="D31" s="239"/>
    </row>
    <row r="32" spans="1:8" x14ac:dyDescent="0.2">
      <c r="A32" s="42"/>
      <c r="B32" s="311" t="s">
        <v>257</v>
      </c>
      <c r="C32" s="312"/>
      <c r="D32" s="313"/>
    </row>
    <row r="33" spans="1:4" x14ac:dyDescent="0.2">
      <c r="A33" s="42"/>
      <c r="B33" s="311" t="s">
        <v>258</v>
      </c>
      <c r="C33" s="311"/>
      <c r="D33" s="313" t="s">
        <v>259</v>
      </c>
    </row>
    <row r="34" spans="1:4" x14ac:dyDescent="0.2">
      <c r="A34" s="42"/>
      <c r="B34" s="42"/>
      <c r="C34" s="42"/>
      <c r="D34" s="42"/>
    </row>
  </sheetData>
  <mergeCells count="8">
    <mergeCell ref="C10:D10"/>
    <mergeCell ref="C2:D2"/>
    <mergeCell ref="A12:D12"/>
    <mergeCell ref="C6:D6"/>
    <mergeCell ref="C7:D7"/>
    <mergeCell ref="C9:D9"/>
    <mergeCell ref="E1:F1"/>
    <mergeCell ref="A13:D13"/>
  </mergeCells>
  <pageMargins left="0.39370078740157483" right="0.39370078740157483" top="0.39370078740157483" bottom="0.3937007874015748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view="pageBreakPreview" zoomScale="110" zoomScaleNormal="100" zoomScaleSheetLayoutView="110" workbookViewId="0">
      <selection activeCell="E25" sqref="E25"/>
    </sheetView>
  </sheetViews>
  <sheetFormatPr defaultColWidth="9.140625" defaultRowHeight="12.75" x14ac:dyDescent="0.2"/>
  <cols>
    <col min="1" max="1" width="3.85546875" style="44" customWidth="1"/>
    <col min="2" max="2" width="40.28515625" style="44" customWidth="1"/>
    <col min="3" max="3" width="47" style="44" customWidth="1"/>
    <col min="4" max="4" width="21" style="44" customWidth="1"/>
    <col min="5" max="5" width="15.5703125" style="44" customWidth="1"/>
    <col min="6" max="6" width="12" style="44" customWidth="1"/>
    <col min="7" max="7" width="12.5703125" style="44" customWidth="1"/>
    <col min="8" max="8" width="14.7109375" style="44" bestFit="1" customWidth="1"/>
    <col min="9" max="10" width="9.140625" style="44"/>
    <col min="11" max="11" width="14.7109375" style="44" customWidth="1"/>
    <col min="12" max="16384" width="9.140625" style="44"/>
  </cols>
  <sheetData>
    <row r="1" spans="1:11" x14ac:dyDescent="0.2">
      <c r="A1" s="81"/>
      <c r="B1" s="82"/>
      <c r="C1" s="81"/>
      <c r="D1" s="83"/>
      <c r="E1" s="63" t="s">
        <v>229</v>
      </c>
    </row>
    <row r="2" spans="1:11" x14ac:dyDescent="0.2">
      <c r="A2" s="81"/>
      <c r="B2" s="82"/>
      <c r="C2" s="81"/>
      <c r="D2" s="83"/>
      <c r="E2" s="63" t="s">
        <v>228</v>
      </c>
    </row>
    <row r="3" spans="1:11" x14ac:dyDescent="0.2">
      <c r="A3" s="81"/>
      <c r="B3" s="82"/>
      <c r="C3" s="81"/>
      <c r="D3" s="83"/>
      <c r="E3" s="83"/>
    </row>
    <row r="4" spans="1:11" ht="18.75" customHeight="1" x14ac:dyDescent="0.2">
      <c r="A4" s="246" t="s">
        <v>230</v>
      </c>
      <c r="B4" s="246"/>
      <c r="C4" s="246"/>
      <c r="D4" s="246"/>
      <c r="E4" s="246"/>
      <c r="F4" s="45"/>
    </row>
    <row r="5" spans="1:11" x14ac:dyDescent="0.2">
      <c r="A5" s="247" t="s">
        <v>4</v>
      </c>
      <c r="B5" s="247"/>
      <c r="C5" s="247"/>
      <c r="D5" s="247"/>
      <c r="E5" s="247"/>
      <c r="F5" s="45"/>
    </row>
    <row r="6" spans="1:11" x14ac:dyDescent="0.2">
      <c r="A6" s="248" t="s">
        <v>179</v>
      </c>
      <c r="B6" s="248"/>
      <c r="C6" s="248"/>
      <c r="D6" s="248"/>
      <c r="E6" s="248"/>
      <c r="F6" s="46"/>
      <c r="G6" s="46"/>
      <c r="H6" s="45"/>
      <c r="I6" s="45"/>
      <c r="J6" s="45"/>
      <c r="K6" s="45"/>
    </row>
    <row r="7" spans="1:11" x14ac:dyDescent="0.2">
      <c r="A7" s="84" t="s">
        <v>5</v>
      </c>
      <c r="B7" s="84"/>
      <c r="C7" s="84"/>
      <c r="D7" s="84"/>
      <c r="E7" s="84"/>
      <c r="F7" s="47"/>
      <c r="G7" s="47"/>
    </row>
    <row r="8" spans="1:11" ht="73.5" customHeight="1" x14ac:dyDescent="0.2">
      <c r="A8" s="85" t="s">
        <v>6</v>
      </c>
      <c r="B8" s="83"/>
      <c r="C8" s="249" t="s">
        <v>246</v>
      </c>
      <c r="D8" s="250"/>
      <c r="E8" s="250"/>
    </row>
    <row r="9" spans="1:11" ht="12" customHeight="1" x14ac:dyDescent="0.2">
      <c r="A9" s="85"/>
      <c r="B9" s="83"/>
      <c r="C9" s="251"/>
      <c r="D9" s="251"/>
      <c r="E9" s="251"/>
    </row>
    <row r="10" spans="1:11" ht="14.25" x14ac:dyDescent="0.2">
      <c r="A10" s="84" t="s">
        <v>231</v>
      </c>
      <c r="B10" s="84"/>
      <c r="C10" s="84"/>
      <c r="D10" s="84"/>
      <c r="E10" s="84"/>
      <c r="F10" s="47"/>
      <c r="G10" s="47"/>
    </row>
    <row r="11" spans="1:11" x14ac:dyDescent="0.2">
      <c r="A11" s="84" t="s">
        <v>170</v>
      </c>
      <c r="B11" s="84"/>
      <c r="C11" s="84"/>
      <c r="D11" s="84"/>
      <c r="E11" s="84"/>
      <c r="F11" s="47"/>
      <c r="G11" s="47"/>
    </row>
    <row r="12" spans="1:11" x14ac:dyDescent="0.2">
      <c r="A12" s="84"/>
      <c r="B12" s="84"/>
      <c r="C12" s="84"/>
      <c r="D12" s="84"/>
      <c r="E12" s="84"/>
      <c r="F12" s="47"/>
      <c r="G12" s="47"/>
    </row>
    <row r="13" spans="1:11" ht="63.75" x14ac:dyDescent="0.2">
      <c r="A13" s="86" t="s">
        <v>1</v>
      </c>
      <c r="B13" s="87" t="s">
        <v>232</v>
      </c>
      <c r="C13" s="87" t="s">
        <v>7</v>
      </c>
      <c r="D13" s="87" t="s">
        <v>8</v>
      </c>
      <c r="E13" s="87" t="s">
        <v>9</v>
      </c>
    </row>
    <row r="14" spans="1:11" x14ac:dyDescent="0.2">
      <c r="A14" s="88">
        <v>1</v>
      </c>
      <c r="B14" s="88">
        <v>2</v>
      </c>
      <c r="C14" s="88">
        <v>3</v>
      </c>
      <c r="D14" s="88">
        <v>4</v>
      </c>
      <c r="E14" s="88">
        <v>5</v>
      </c>
      <c r="F14" s="48"/>
    </row>
    <row r="15" spans="1:11" x14ac:dyDescent="0.2">
      <c r="A15" s="252" t="s">
        <v>10</v>
      </c>
      <c r="B15" s="253"/>
      <c r="C15" s="254"/>
      <c r="D15" s="253"/>
      <c r="E15" s="255"/>
    </row>
    <row r="16" spans="1:11" x14ac:dyDescent="0.2">
      <c r="A16" s="89"/>
      <c r="B16" s="90"/>
      <c r="C16" s="91"/>
      <c r="D16" s="90"/>
      <c r="E16" s="92"/>
    </row>
    <row r="17" spans="1:8" ht="49.5" customHeight="1" x14ac:dyDescent="0.2">
      <c r="A17" s="93">
        <v>1</v>
      </c>
      <c r="B17" s="37" t="s">
        <v>200</v>
      </c>
      <c r="C17" s="37" t="s">
        <v>199</v>
      </c>
      <c r="D17" s="37" t="s">
        <v>201</v>
      </c>
      <c r="E17" s="94">
        <f>32670*1*0.1</f>
        <v>3267</v>
      </c>
      <c r="F17" s="49"/>
      <c r="G17" s="61"/>
      <c r="H17" s="50"/>
    </row>
    <row r="18" spans="1:8" s="2" customFormat="1" ht="84" customHeight="1" x14ac:dyDescent="0.2">
      <c r="A18" s="39">
        <v>2</v>
      </c>
      <c r="B18" s="62" t="s">
        <v>191</v>
      </c>
      <c r="C18" s="37" t="s">
        <v>216</v>
      </c>
      <c r="D18" s="95" t="s">
        <v>219</v>
      </c>
      <c r="E18" s="96">
        <f>((8.04%*5708190.93)*0.4*0.048+(8.04%*5708190.93)*0.6*0.072)*0.8214488</f>
        <v>23524.458160656857</v>
      </c>
      <c r="F18" s="55"/>
      <c r="G18" s="56"/>
    </row>
    <row r="19" spans="1:8" s="2" customFormat="1" ht="32.25" customHeight="1" x14ac:dyDescent="0.2">
      <c r="A19" s="39">
        <v>3</v>
      </c>
      <c r="B19" s="62" t="s">
        <v>195</v>
      </c>
      <c r="C19" s="37" t="s">
        <v>194</v>
      </c>
      <c r="D19" s="95" t="s">
        <v>196</v>
      </c>
      <c r="E19" s="96">
        <f>38600*1</f>
        <v>38600</v>
      </c>
      <c r="F19" s="55"/>
      <c r="G19" s="56"/>
    </row>
    <row r="20" spans="1:8" s="2" customFormat="1" ht="58.5" customHeight="1" x14ac:dyDescent="0.2">
      <c r="A20" s="39">
        <v>4</v>
      </c>
      <c r="B20" s="62" t="s">
        <v>192</v>
      </c>
      <c r="C20" s="37" t="s">
        <v>217</v>
      </c>
      <c r="D20" s="95" t="s">
        <v>218</v>
      </c>
      <c r="E20" s="96">
        <f>(36610+4570*(0.4*2+0.6*1))*0.2</f>
        <v>8601.6</v>
      </c>
      <c r="F20" s="55"/>
      <c r="G20" s="56"/>
    </row>
    <row r="21" spans="1:8" s="2" customFormat="1" x14ac:dyDescent="0.2">
      <c r="A21" s="39"/>
      <c r="B21" s="243" t="s">
        <v>197</v>
      </c>
      <c r="C21" s="244"/>
      <c r="D21" s="244"/>
      <c r="E21" s="96">
        <f>E17+E18+E20</f>
        <v>35393.058160656859</v>
      </c>
      <c r="F21" s="55"/>
      <c r="G21" s="56"/>
    </row>
    <row r="22" spans="1:8" s="52" customFormat="1" x14ac:dyDescent="0.2">
      <c r="A22" s="97"/>
      <c r="B22" s="243" t="s">
        <v>183</v>
      </c>
      <c r="C22" s="244"/>
      <c r="D22" s="244"/>
      <c r="E22" s="98">
        <f>E19</f>
        <v>38600</v>
      </c>
      <c r="F22" s="11" t="s">
        <v>180</v>
      </c>
      <c r="G22" s="51">
        <v>6.1</v>
      </c>
    </row>
    <row r="23" spans="1:8" s="52" customFormat="1" ht="26.25" customHeight="1" x14ac:dyDescent="0.2">
      <c r="A23" s="97"/>
      <c r="B23" s="243" t="s">
        <v>198</v>
      </c>
      <c r="C23" s="244"/>
      <c r="D23" s="245"/>
      <c r="E23" s="98">
        <f>E21*6.1</f>
        <v>215897.65478000682</v>
      </c>
      <c r="F23" s="12"/>
      <c r="G23" s="12"/>
    </row>
    <row r="24" spans="1:8" s="52" customFormat="1" ht="26.25" customHeight="1" x14ac:dyDescent="0.2">
      <c r="A24" s="97"/>
      <c r="B24" s="243" t="s">
        <v>187</v>
      </c>
      <c r="C24" s="244"/>
      <c r="D24" s="245"/>
      <c r="E24" s="98">
        <f>E22*1.44</f>
        <v>55584</v>
      </c>
      <c r="F24" s="12">
        <f>E24/G22</f>
        <v>9112.1311475409839</v>
      </c>
      <c r="G24" s="12"/>
    </row>
    <row r="25" spans="1:8" s="52" customFormat="1" ht="18.75" customHeight="1" x14ac:dyDescent="0.2">
      <c r="A25" s="99"/>
      <c r="B25" s="243" t="s">
        <v>188</v>
      </c>
      <c r="C25" s="244"/>
      <c r="D25" s="100"/>
      <c r="E25" s="98">
        <f>ROUND((E23+E24)*(100+104.8)/200,2)</f>
        <v>277997.21000000002</v>
      </c>
      <c r="F25" s="12"/>
      <c r="G25" s="12"/>
    </row>
    <row r="26" spans="1:8" hidden="1" x14ac:dyDescent="0.2">
      <c r="A26" s="101"/>
      <c r="B26" s="102" t="s">
        <v>2</v>
      </c>
      <c r="C26" s="103"/>
      <c r="D26" s="103"/>
      <c r="E26" s="104">
        <f>E25*0.2</f>
        <v>55599.44200000001</v>
      </c>
      <c r="F26" s="53"/>
    </row>
    <row r="27" spans="1:8" hidden="1" x14ac:dyDescent="0.2">
      <c r="A27" s="101"/>
      <c r="B27" s="102" t="s">
        <v>177</v>
      </c>
      <c r="C27" s="103"/>
      <c r="D27" s="103"/>
      <c r="E27" s="104">
        <f>E24+E26</f>
        <v>111183.44200000001</v>
      </c>
      <c r="F27" s="53"/>
    </row>
    <row r="28" spans="1:8" hidden="1" x14ac:dyDescent="0.2">
      <c r="A28" s="105"/>
      <c r="B28" s="106"/>
      <c r="C28" s="107"/>
      <c r="D28" s="107"/>
      <c r="E28" s="108"/>
      <c r="F28" s="53"/>
    </row>
    <row r="29" spans="1:8" x14ac:dyDescent="0.2">
      <c r="A29" s="105"/>
      <c r="B29" s="106"/>
      <c r="C29" s="107"/>
      <c r="D29" s="107"/>
      <c r="E29" s="108"/>
      <c r="F29" s="53"/>
    </row>
    <row r="30" spans="1:8" x14ac:dyDescent="0.2">
      <c r="A30" s="83"/>
      <c r="B30" s="83"/>
      <c r="C30" s="109"/>
      <c r="D30" s="83"/>
      <c r="E30" s="83"/>
    </row>
    <row r="31" spans="1:8" x14ac:dyDescent="0.2">
      <c r="A31" s="83"/>
      <c r="B31" s="83"/>
      <c r="C31" s="83"/>
      <c r="D31" s="83"/>
      <c r="E31" s="83"/>
    </row>
    <row r="32" spans="1:8" x14ac:dyDescent="0.2">
      <c r="A32" s="83"/>
      <c r="B32" s="42" t="s">
        <v>220</v>
      </c>
      <c r="C32" s="42"/>
      <c r="D32" s="42" t="s">
        <v>224</v>
      </c>
      <c r="E32" s="83"/>
      <c r="F32" s="63"/>
    </row>
    <row r="33" spans="1:6" x14ac:dyDescent="0.2">
      <c r="A33" s="83"/>
      <c r="B33" s="42" t="s">
        <v>221</v>
      </c>
      <c r="C33" s="42"/>
      <c r="D33" s="42" t="s">
        <v>225</v>
      </c>
      <c r="E33" s="83"/>
      <c r="F33" s="42"/>
    </row>
    <row r="34" spans="1:6" x14ac:dyDescent="0.2">
      <c r="A34" s="83"/>
      <c r="B34" s="42" t="s">
        <v>222</v>
      </c>
      <c r="C34" s="42"/>
      <c r="D34" s="42" t="s">
        <v>226</v>
      </c>
      <c r="E34" s="83"/>
      <c r="F34" s="42"/>
    </row>
    <row r="35" spans="1:6" x14ac:dyDescent="0.2">
      <c r="A35" s="83"/>
      <c r="B35" s="42"/>
      <c r="C35" s="42"/>
      <c r="D35" s="42"/>
      <c r="E35" s="83"/>
      <c r="F35" s="42"/>
    </row>
    <row r="36" spans="1:6" x14ac:dyDescent="0.2">
      <c r="A36" s="83"/>
      <c r="B36" s="42" t="s">
        <v>223</v>
      </c>
      <c r="C36" s="42"/>
      <c r="D36" s="42" t="s">
        <v>227</v>
      </c>
      <c r="E36" s="83"/>
      <c r="F36" s="42"/>
    </row>
    <row r="37" spans="1:6" x14ac:dyDescent="0.2">
      <c r="A37" s="83"/>
      <c r="B37" s="83"/>
      <c r="C37" s="83"/>
      <c r="D37" s="83"/>
      <c r="E37" s="83"/>
    </row>
  </sheetData>
  <mergeCells count="11">
    <mergeCell ref="B25:C25"/>
    <mergeCell ref="B22:D22"/>
    <mergeCell ref="B24:D24"/>
    <mergeCell ref="A4:E4"/>
    <mergeCell ref="A5:E5"/>
    <mergeCell ref="A6:E6"/>
    <mergeCell ref="C8:E8"/>
    <mergeCell ref="C9:E9"/>
    <mergeCell ref="A15:E15"/>
    <mergeCell ref="B21:D21"/>
    <mergeCell ref="B23:D23"/>
  </mergeCells>
  <pageMargins left="0.39370078740157483" right="0.39370078740157483" top="0.39370078740157483" bottom="0.39370078740157483" header="0.27559055118110237" footer="0.23622047244094491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zoomScale="90" zoomScaleNormal="100" zoomScaleSheetLayoutView="90" workbookViewId="0">
      <selection activeCell="G31" sqref="G31"/>
    </sheetView>
  </sheetViews>
  <sheetFormatPr defaultRowHeight="12.75" x14ac:dyDescent="0.2"/>
  <cols>
    <col min="1" max="1" width="4" style="2" customWidth="1"/>
    <col min="2" max="2" width="37.42578125" style="2" customWidth="1"/>
    <col min="3" max="3" width="12.140625" style="2" customWidth="1"/>
    <col min="4" max="4" width="12.28515625" style="2" customWidth="1"/>
    <col min="5" max="5" width="31.85546875" style="2" customWidth="1"/>
    <col min="6" max="6" width="17.140625" style="2" customWidth="1"/>
    <col min="7" max="7" width="15.140625" style="2" customWidth="1"/>
    <col min="8" max="8" width="2.42578125" style="2" customWidth="1"/>
    <col min="9" max="9" width="9.140625" style="2"/>
    <col min="10" max="10" width="10.28515625" style="2" bestFit="1" customWidth="1"/>
    <col min="11" max="256" width="9.140625" style="2"/>
    <col min="257" max="257" width="4" style="2" customWidth="1"/>
    <col min="258" max="258" width="29.140625" style="2" customWidth="1"/>
    <col min="259" max="259" width="5.85546875" style="2" customWidth="1"/>
    <col min="260" max="260" width="7.140625" style="2" customWidth="1"/>
    <col min="261" max="261" width="29.28515625" style="2" customWidth="1"/>
    <col min="262" max="262" width="25.7109375" style="2" customWidth="1"/>
    <col min="263" max="263" width="21.140625" style="2" customWidth="1"/>
    <col min="264" max="264" width="2.42578125" style="2" customWidth="1"/>
    <col min="265" max="265" width="9.140625" style="2"/>
    <col min="266" max="266" width="10.28515625" style="2" bestFit="1" customWidth="1"/>
    <col min="267" max="512" width="9.140625" style="2"/>
    <col min="513" max="513" width="4" style="2" customWidth="1"/>
    <col min="514" max="514" width="29.140625" style="2" customWidth="1"/>
    <col min="515" max="515" width="5.85546875" style="2" customWidth="1"/>
    <col min="516" max="516" width="7.140625" style="2" customWidth="1"/>
    <col min="517" max="517" width="29.28515625" style="2" customWidth="1"/>
    <col min="518" max="518" width="25.7109375" style="2" customWidth="1"/>
    <col min="519" max="519" width="21.140625" style="2" customWidth="1"/>
    <col min="520" max="520" width="2.42578125" style="2" customWidth="1"/>
    <col min="521" max="521" width="9.140625" style="2"/>
    <col min="522" max="522" width="10.28515625" style="2" bestFit="1" customWidth="1"/>
    <col min="523" max="768" width="9.140625" style="2"/>
    <col min="769" max="769" width="4" style="2" customWidth="1"/>
    <col min="770" max="770" width="29.140625" style="2" customWidth="1"/>
    <col min="771" max="771" width="5.85546875" style="2" customWidth="1"/>
    <col min="772" max="772" width="7.140625" style="2" customWidth="1"/>
    <col min="773" max="773" width="29.28515625" style="2" customWidth="1"/>
    <col min="774" max="774" width="25.7109375" style="2" customWidth="1"/>
    <col min="775" max="775" width="21.140625" style="2" customWidth="1"/>
    <col min="776" max="776" width="2.42578125" style="2" customWidth="1"/>
    <col min="777" max="777" width="9.140625" style="2"/>
    <col min="778" max="778" width="10.28515625" style="2" bestFit="1" customWidth="1"/>
    <col min="779" max="1024" width="9.140625" style="2"/>
    <col min="1025" max="1025" width="4" style="2" customWidth="1"/>
    <col min="1026" max="1026" width="29.140625" style="2" customWidth="1"/>
    <col min="1027" max="1027" width="5.85546875" style="2" customWidth="1"/>
    <col min="1028" max="1028" width="7.140625" style="2" customWidth="1"/>
    <col min="1029" max="1029" width="29.28515625" style="2" customWidth="1"/>
    <col min="1030" max="1030" width="25.7109375" style="2" customWidth="1"/>
    <col min="1031" max="1031" width="21.140625" style="2" customWidth="1"/>
    <col min="1032" max="1032" width="2.42578125" style="2" customWidth="1"/>
    <col min="1033" max="1033" width="9.140625" style="2"/>
    <col min="1034" max="1034" width="10.28515625" style="2" bestFit="1" customWidth="1"/>
    <col min="1035" max="1280" width="9.140625" style="2"/>
    <col min="1281" max="1281" width="4" style="2" customWidth="1"/>
    <col min="1282" max="1282" width="29.140625" style="2" customWidth="1"/>
    <col min="1283" max="1283" width="5.85546875" style="2" customWidth="1"/>
    <col min="1284" max="1284" width="7.140625" style="2" customWidth="1"/>
    <col min="1285" max="1285" width="29.28515625" style="2" customWidth="1"/>
    <col min="1286" max="1286" width="25.7109375" style="2" customWidth="1"/>
    <col min="1287" max="1287" width="21.140625" style="2" customWidth="1"/>
    <col min="1288" max="1288" width="2.42578125" style="2" customWidth="1"/>
    <col min="1289" max="1289" width="9.140625" style="2"/>
    <col min="1290" max="1290" width="10.28515625" style="2" bestFit="1" customWidth="1"/>
    <col min="1291" max="1536" width="9.140625" style="2"/>
    <col min="1537" max="1537" width="4" style="2" customWidth="1"/>
    <col min="1538" max="1538" width="29.140625" style="2" customWidth="1"/>
    <col min="1539" max="1539" width="5.85546875" style="2" customWidth="1"/>
    <col min="1540" max="1540" width="7.140625" style="2" customWidth="1"/>
    <col min="1541" max="1541" width="29.28515625" style="2" customWidth="1"/>
    <col min="1542" max="1542" width="25.7109375" style="2" customWidth="1"/>
    <col min="1543" max="1543" width="21.140625" style="2" customWidth="1"/>
    <col min="1544" max="1544" width="2.42578125" style="2" customWidth="1"/>
    <col min="1545" max="1545" width="9.140625" style="2"/>
    <col min="1546" max="1546" width="10.28515625" style="2" bestFit="1" customWidth="1"/>
    <col min="1547" max="1792" width="9.140625" style="2"/>
    <col min="1793" max="1793" width="4" style="2" customWidth="1"/>
    <col min="1794" max="1794" width="29.140625" style="2" customWidth="1"/>
    <col min="1795" max="1795" width="5.85546875" style="2" customWidth="1"/>
    <col min="1796" max="1796" width="7.140625" style="2" customWidth="1"/>
    <col min="1797" max="1797" width="29.28515625" style="2" customWidth="1"/>
    <col min="1798" max="1798" width="25.7109375" style="2" customWidth="1"/>
    <col min="1799" max="1799" width="21.140625" style="2" customWidth="1"/>
    <col min="1800" max="1800" width="2.42578125" style="2" customWidth="1"/>
    <col min="1801" max="1801" width="9.140625" style="2"/>
    <col min="1802" max="1802" width="10.28515625" style="2" bestFit="1" customWidth="1"/>
    <col min="1803" max="2048" width="9.140625" style="2"/>
    <col min="2049" max="2049" width="4" style="2" customWidth="1"/>
    <col min="2050" max="2050" width="29.140625" style="2" customWidth="1"/>
    <col min="2051" max="2051" width="5.85546875" style="2" customWidth="1"/>
    <col min="2052" max="2052" width="7.140625" style="2" customWidth="1"/>
    <col min="2053" max="2053" width="29.28515625" style="2" customWidth="1"/>
    <col min="2054" max="2054" width="25.7109375" style="2" customWidth="1"/>
    <col min="2055" max="2055" width="21.140625" style="2" customWidth="1"/>
    <col min="2056" max="2056" width="2.42578125" style="2" customWidth="1"/>
    <col min="2057" max="2057" width="9.140625" style="2"/>
    <col min="2058" max="2058" width="10.28515625" style="2" bestFit="1" customWidth="1"/>
    <col min="2059" max="2304" width="9.140625" style="2"/>
    <col min="2305" max="2305" width="4" style="2" customWidth="1"/>
    <col min="2306" max="2306" width="29.140625" style="2" customWidth="1"/>
    <col min="2307" max="2307" width="5.85546875" style="2" customWidth="1"/>
    <col min="2308" max="2308" width="7.140625" style="2" customWidth="1"/>
    <col min="2309" max="2309" width="29.28515625" style="2" customWidth="1"/>
    <col min="2310" max="2310" width="25.7109375" style="2" customWidth="1"/>
    <col min="2311" max="2311" width="21.140625" style="2" customWidth="1"/>
    <col min="2312" max="2312" width="2.42578125" style="2" customWidth="1"/>
    <col min="2313" max="2313" width="9.140625" style="2"/>
    <col min="2314" max="2314" width="10.28515625" style="2" bestFit="1" customWidth="1"/>
    <col min="2315" max="2560" width="9.140625" style="2"/>
    <col min="2561" max="2561" width="4" style="2" customWidth="1"/>
    <col min="2562" max="2562" width="29.140625" style="2" customWidth="1"/>
    <col min="2563" max="2563" width="5.85546875" style="2" customWidth="1"/>
    <col min="2564" max="2564" width="7.140625" style="2" customWidth="1"/>
    <col min="2565" max="2565" width="29.28515625" style="2" customWidth="1"/>
    <col min="2566" max="2566" width="25.7109375" style="2" customWidth="1"/>
    <col min="2567" max="2567" width="21.140625" style="2" customWidth="1"/>
    <col min="2568" max="2568" width="2.42578125" style="2" customWidth="1"/>
    <col min="2569" max="2569" width="9.140625" style="2"/>
    <col min="2570" max="2570" width="10.28515625" style="2" bestFit="1" customWidth="1"/>
    <col min="2571" max="2816" width="9.140625" style="2"/>
    <col min="2817" max="2817" width="4" style="2" customWidth="1"/>
    <col min="2818" max="2818" width="29.140625" style="2" customWidth="1"/>
    <col min="2819" max="2819" width="5.85546875" style="2" customWidth="1"/>
    <col min="2820" max="2820" width="7.140625" style="2" customWidth="1"/>
    <col min="2821" max="2821" width="29.28515625" style="2" customWidth="1"/>
    <col min="2822" max="2822" width="25.7109375" style="2" customWidth="1"/>
    <col min="2823" max="2823" width="21.140625" style="2" customWidth="1"/>
    <col min="2824" max="2824" width="2.42578125" style="2" customWidth="1"/>
    <col min="2825" max="2825" width="9.140625" style="2"/>
    <col min="2826" max="2826" width="10.28515625" style="2" bestFit="1" customWidth="1"/>
    <col min="2827" max="3072" width="9.140625" style="2"/>
    <col min="3073" max="3073" width="4" style="2" customWidth="1"/>
    <col min="3074" max="3074" width="29.140625" style="2" customWidth="1"/>
    <col min="3075" max="3075" width="5.85546875" style="2" customWidth="1"/>
    <col min="3076" max="3076" width="7.140625" style="2" customWidth="1"/>
    <col min="3077" max="3077" width="29.28515625" style="2" customWidth="1"/>
    <col min="3078" max="3078" width="25.7109375" style="2" customWidth="1"/>
    <col min="3079" max="3079" width="21.140625" style="2" customWidth="1"/>
    <col min="3080" max="3080" width="2.42578125" style="2" customWidth="1"/>
    <col min="3081" max="3081" width="9.140625" style="2"/>
    <col min="3082" max="3082" width="10.28515625" style="2" bestFit="1" customWidth="1"/>
    <col min="3083" max="3328" width="9.140625" style="2"/>
    <col min="3329" max="3329" width="4" style="2" customWidth="1"/>
    <col min="3330" max="3330" width="29.140625" style="2" customWidth="1"/>
    <col min="3331" max="3331" width="5.85546875" style="2" customWidth="1"/>
    <col min="3332" max="3332" width="7.140625" style="2" customWidth="1"/>
    <col min="3333" max="3333" width="29.28515625" style="2" customWidth="1"/>
    <col min="3334" max="3334" width="25.7109375" style="2" customWidth="1"/>
    <col min="3335" max="3335" width="21.140625" style="2" customWidth="1"/>
    <col min="3336" max="3336" width="2.42578125" style="2" customWidth="1"/>
    <col min="3337" max="3337" width="9.140625" style="2"/>
    <col min="3338" max="3338" width="10.28515625" style="2" bestFit="1" customWidth="1"/>
    <col min="3339" max="3584" width="9.140625" style="2"/>
    <col min="3585" max="3585" width="4" style="2" customWidth="1"/>
    <col min="3586" max="3586" width="29.140625" style="2" customWidth="1"/>
    <col min="3587" max="3587" width="5.85546875" style="2" customWidth="1"/>
    <col min="3588" max="3588" width="7.140625" style="2" customWidth="1"/>
    <col min="3589" max="3589" width="29.28515625" style="2" customWidth="1"/>
    <col min="3590" max="3590" width="25.7109375" style="2" customWidth="1"/>
    <col min="3591" max="3591" width="21.140625" style="2" customWidth="1"/>
    <col min="3592" max="3592" width="2.42578125" style="2" customWidth="1"/>
    <col min="3593" max="3593" width="9.140625" style="2"/>
    <col min="3594" max="3594" width="10.28515625" style="2" bestFit="1" customWidth="1"/>
    <col min="3595" max="3840" width="9.140625" style="2"/>
    <col min="3841" max="3841" width="4" style="2" customWidth="1"/>
    <col min="3842" max="3842" width="29.140625" style="2" customWidth="1"/>
    <col min="3843" max="3843" width="5.85546875" style="2" customWidth="1"/>
    <col min="3844" max="3844" width="7.140625" style="2" customWidth="1"/>
    <col min="3845" max="3845" width="29.28515625" style="2" customWidth="1"/>
    <col min="3846" max="3846" width="25.7109375" style="2" customWidth="1"/>
    <col min="3847" max="3847" width="21.140625" style="2" customWidth="1"/>
    <col min="3848" max="3848" width="2.42578125" style="2" customWidth="1"/>
    <col min="3849" max="3849" width="9.140625" style="2"/>
    <col min="3850" max="3850" width="10.28515625" style="2" bestFit="1" customWidth="1"/>
    <col min="3851" max="4096" width="9.140625" style="2"/>
    <col min="4097" max="4097" width="4" style="2" customWidth="1"/>
    <col min="4098" max="4098" width="29.140625" style="2" customWidth="1"/>
    <col min="4099" max="4099" width="5.85546875" style="2" customWidth="1"/>
    <col min="4100" max="4100" width="7.140625" style="2" customWidth="1"/>
    <col min="4101" max="4101" width="29.28515625" style="2" customWidth="1"/>
    <col min="4102" max="4102" width="25.7109375" style="2" customWidth="1"/>
    <col min="4103" max="4103" width="21.140625" style="2" customWidth="1"/>
    <col min="4104" max="4104" width="2.42578125" style="2" customWidth="1"/>
    <col min="4105" max="4105" width="9.140625" style="2"/>
    <col min="4106" max="4106" width="10.28515625" style="2" bestFit="1" customWidth="1"/>
    <col min="4107" max="4352" width="9.140625" style="2"/>
    <col min="4353" max="4353" width="4" style="2" customWidth="1"/>
    <col min="4354" max="4354" width="29.140625" style="2" customWidth="1"/>
    <col min="4355" max="4355" width="5.85546875" style="2" customWidth="1"/>
    <col min="4356" max="4356" width="7.140625" style="2" customWidth="1"/>
    <col min="4357" max="4357" width="29.28515625" style="2" customWidth="1"/>
    <col min="4358" max="4358" width="25.7109375" style="2" customWidth="1"/>
    <col min="4359" max="4359" width="21.140625" style="2" customWidth="1"/>
    <col min="4360" max="4360" width="2.42578125" style="2" customWidth="1"/>
    <col min="4361" max="4361" width="9.140625" style="2"/>
    <col min="4362" max="4362" width="10.28515625" style="2" bestFit="1" customWidth="1"/>
    <col min="4363" max="4608" width="9.140625" style="2"/>
    <col min="4609" max="4609" width="4" style="2" customWidth="1"/>
    <col min="4610" max="4610" width="29.140625" style="2" customWidth="1"/>
    <col min="4611" max="4611" width="5.85546875" style="2" customWidth="1"/>
    <col min="4612" max="4612" width="7.140625" style="2" customWidth="1"/>
    <col min="4613" max="4613" width="29.28515625" style="2" customWidth="1"/>
    <col min="4614" max="4614" width="25.7109375" style="2" customWidth="1"/>
    <col min="4615" max="4615" width="21.140625" style="2" customWidth="1"/>
    <col min="4616" max="4616" width="2.42578125" style="2" customWidth="1"/>
    <col min="4617" max="4617" width="9.140625" style="2"/>
    <col min="4618" max="4618" width="10.28515625" style="2" bestFit="1" customWidth="1"/>
    <col min="4619" max="4864" width="9.140625" style="2"/>
    <col min="4865" max="4865" width="4" style="2" customWidth="1"/>
    <col min="4866" max="4866" width="29.140625" style="2" customWidth="1"/>
    <col min="4867" max="4867" width="5.85546875" style="2" customWidth="1"/>
    <col min="4868" max="4868" width="7.140625" style="2" customWidth="1"/>
    <col min="4869" max="4869" width="29.28515625" style="2" customWidth="1"/>
    <col min="4870" max="4870" width="25.7109375" style="2" customWidth="1"/>
    <col min="4871" max="4871" width="21.140625" style="2" customWidth="1"/>
    <col min="4872" max="4872" width="2.42578125" style="2" customWidth="1"/>
    <col min="4873" max="4873" width="9.140625" style="2"/>
    <col min="4874" max="4874" width="10.28515625" style="2" bestFit="1" customWidth="1"/>
    <col min="4875" max="5120" width="9.140625" style="2"/>
    <col min="5121" max="5121" width="4" style="2" customWidth="1"/>
    <col min="5122" max="5122" width="29.140625" style="2" customWidth="1"/>
    <col min="5123" max="5123" width="5.85546875" style="2" customWidth="1"/>
    <col min="5124" max="5124" width="7.140625" style="2" customWidth="1"/>
    <col min="5125" max="5125" width="29.28515625" style="2" customWidth="1"/>
    <col min="5126" max="5126" width="25.7109375" style="2" customWidth="1"/>
    <col min="5127" max="5127" width="21.140625" style="2" customWidth="1"/>
    <col min="5128" max="5128" width="2.42578125" style="2" customWidth="1"/>
    <col min="5129" max="5129" width="9.140625" style="2"/>
    <col min="5130" max="5130" width="10.28515625" style="2" bestFit="1" customWidth="1"/>
    <col min="5131" max="5376" width="9.140625" style="2"/>
    <col min="5377" max="5377" width="4" style="2" customWidth="1"/>
    <col min="5378" max="5378" width="29.140625" style="2" customWidth="1"/>
    <col min="5379" max="5379" width="5.85546875" style="2" customWidth="1"/>
    <col min="5380" max="5380" width="7.140625" style="2" customWidth="1"/>
    <col min="5381" max="5381" width="29.28515625" style="2" customWidth="1"/>
    <col min="5382" max="5382" width="25.7109375" style="2" customWidth="1"/>
    <col min="5383" max="5383" width="21.140625" style="2" customWidth="1"/>
    <col min="5384" max="5384" width="2.42578125" style="2" customWidth="1"/>
    <col min="5385" max="5385" width="9.140625" style="2"/>
    <col min="5386" max="5386" width="10.28515625" style="2" bestFit="1" customWidth="1"/>
    <col min="5387" max="5632" width="9.140625" style="2"/>
    <col min="5633" max="5633" width="4" style="2" customWidth="1"/>
    <col min="5634" max="5634" width="29.140625" style="2" customWidth="1"/>
    <col min="5635" max="5635" width="5.85546875" style="2" customWidth="1"/>
    <col min="5636" max="5636" width="7.140625" style="2" customWidth="1"/>
    <col min="5637" max="5637" width="29.28515625" style="2" customWidth="1"/>
    <col min="5638" max="5638" width="25.7109375" style="2" customWidth="1"/>
    <col min="5639" max="5639" width="21.140625" style="2" customWidth="1"/>
    <col min="5640" max="5640" width="2.42578125" style="2" customWidth="1"/>
    <col min="5641" max="5641" width="9.140625" style="2"/>
    <col min="5642" max="5642" width="10.28515625" style="2" bestFit="1" customWidth="1"/>
    <col min="5643" max="5888" width="9.140625" style="2"/>
    <col min="5889" max="5889" width="4" style="2" customWidth="1"/>
    <col min="5890" max="5890" width="29.140625" style="2" customWidth="1"/>
    <col min="5891" max="5891" width="5.85546875" style="2" customWidth="1"/>
    <col min="5892" max="5892" width="7.140625" style="2" customWidth="1"/>
    <col min="5893" max="5893" width="29.28515625" style="2" customWidth="1"/>
    <col min="5894" max="5894" width="25.7109375" style="2" customWidth="1"/>
    <col min="5895" max="5895" width="21.140625" style="2" customWidth="1"/>
    <col min="5896" max="5896" width="2.42578125" style="2" customWidth="1"/>
    <col min="5897" max="5897" width="9.140625" style="2"/>
    <col min="5898" max="5898" width="10.28515625" style="2" bestFit="1" customWidth="1"/>
    <col min="5899" max="6144" width="9.140625" style="2"/>
    <col min="6145" max="6145" width="4" style="2" customWidth="1"/>
    <col min="6146" max="6146" width="29.140625" style="2" customWidth="1"/>
    <col min="6147" max="6147" width="5.85546875" style="2" customWidth="1"/>
    <col min="6148" max="6148" width="7.140625" style="2" customWidth="1"/>
    <col min="6149" max="6149" width="29.28515625" style="2" customWidth="1"/>
    <col min="6150" max="6150" width="25.7109375" style="2" customWidth="1"/>
    <col min="6151" max="6151" width="21.140625" style="2" customWidth="1"/>
    <col min="6152" max="6152" width="2.42578125" style="2" customWidth="1"/>
    <col min="6153" max="6153" width="9.140625" style="2"/>
    <col min="6154" max="6154" width="10.28515625" style="2" bestFit="1" customWidth="1"/>
    <col min="6155" max="6400" width="9.140625" style="2"/>
    <col min="6401" max="6401" width="4" style="2" customWidth="1"/>
    <col min="6402" max="6402" width="29.140625" style="2" customWidth="1"/>
    <col min="6403" max="6403" width="5.85546875" style="2" customWidth="1"/>
    <col min="6404" max="6404" width="7.140625" style="2" customWidth="1"/>
    <col min="6405" max="6405" width="29.28515625" style="2" customWidth="1"/>
    <col min="6406" max="6406" width="25.7109375" style="2" customWidth="1"/>
    <col min="6407" max="6407" width="21.140625" style="2" customWidth="1"/>
    <col min="6408" max="6408" width="2.42578125" style="2" customWidth="1"/>
    <col min="6409" max="6409" width="9.140625" style="2"/>
    <col min="6410" max="6410" width="10.28515625" style="2" bestFit="1" customWidth="1"/>
    <col min="6411" max="6656" width="9.140625" style="2"/>
    <col min="6657" max="6657" width="4" style="2" customWidth="1"/>
    <col min="6658" max="6658" width="29.140625" style="2" customWidth="1"/>
    <col min="6659" max="6659" width="5.85546875" style="2" customWidth="1"/>
    <col min="6660" max="6660" width="7.140625" style="2" customWidth="1"/>
    <col min="6661" max="6661" width="29.28515625" style="2" customWidth="1"/>
    <col min="6662" max="6662" width="25.7109375" style="2" customWidth="1"/>
    <col min="6663" max="6663" width="21.140625" style="2" customWidth="1"/>
    <col min="6664" max="6664" width="2.42578125" style="2" customWidth="1"/>
    <col min="6665" max="6665" width="9.140625" style="2"/>
    <col min="6666" max="6666" width="10.28515625" style="2" bestFit="1" customWidth="1"/>
    <col min="6667" max="6912" width="9.140625" style="2"/>
    <col min="6913" max="6913" width="4" style="2" customWidth="1"/>
    <col min="6914" max="6914" width="29.140625" style="2" customWidth="1"/>
    <col min="6915" max="6915" width="5.85546875" style="2" customWidth="1"/>
    <col min="6916" max="6916" width="7.140625" style="2" customWidth="1"/>
    <col min="6917" max="6917" width="29.28515625" style="2" customWidth="1"/>
    <col min="6918" max="6918" width="25.7109375" style="2" customWidth="1"/>
    <col min="6919" max="6919" width="21.140625" style="2" customWidth="1"/>
    <col min="6920" max="6920" width="2.42578125" style="2" customWidth="1"/>
    <col min="6921" max="6921" width="9.140625" style="2"/>
    <col min="6922" max="6922" width="10.28515625" style="2" bestFit="1" customWidth="1"/>
    <col min="6923" max="7168" width="9.140625" style="2"/>
    <col min="7169" max="7169" width="4" style="2" customWidth="1"/>
    <col min="7170" max="7170" width="29.140625" style="2" customWidth="1"/>
    <col min="7171" max="7171" width="5.85546875" style="2" customWidth="1"/>
    <col min="7172" max="7172" width="7.140625" style="2" customWidth="1"/>
    <col min="7173" max="7173" width="29.28515625" style="2" customWidth="1"/>
    <col min="7174" max="7174" width="25.7109375" style="2" customWidth="1"/>
    <col min="7175" max="7175" width="21.140625" style="2" customWidth="1"/>
    <col min="7176" max="7176" width="2.42578125" style="2" customWidth="1"/>
    <col min="7177" max="7177" width="9.140625" style="2"/>
    <col min="7178" max="7178" width="10.28515625" style="2" bestFit="1" customWidth="1"/>
    <col min="7179" max="7424" width="9.140625" style="2"/>
    <col min="7425" max="7425" width="4" style="2" customWidth="1"/>
    <col min="7426" max="7426" width="29.140625" style="2" customWidth="1"/>
    <col min="7427" max="7427" width="5.85546875" style="2" customWidth="1"/>
    <col min="7428" max="7428" width="7.140625" style="2" customWidth="1"/>
    <col min="7429" max="7429" width="29.28515625" style="2" customWidth="1"/>
    <col min="7430" max="7430" width="25.7109375" style="2" customWidth="1"/>
    <col min="7431" max="7431" width="21.140625" style="2" customWidth="1"/>
    <col min="7432" max="7432" width="2.42578125" style="2" customWidth="1"/>
    <col min="7433" max="7433" width="9.140625" style="2"/>
    <col min="7434" max="7434" width="10.28515625" style="2" bestFit="1" customWidth="1"/>
    <col min="7435" max="7680" width="9.140625" style="2"/>
    <col min="7681" max="7681" width="4" style="2" customWidth="1"/>
    <col min="7682" max="7682" width="29.140625" style="2" customWidth="1"/>
    <col min="7683" max="7683" width="5.85546875" style="2" customWidth="1"/>
    <col min="7684" max="7684" width="7.140625" style="2" customWidth="1"/>
    <col min="7685" max="7685" width="29.28515625" style="2" customWidth="1"/>
    <col min="7686" max="7686" width="25.7109375" style="2" customWidth="1"/>
    <col min="7687" max="7687" width="21.140625" style="2" customWidth="1"/>
    <col min="7688" max="7688" width="2.42578125" style="2" customWidth="1"/>
    <col min="7689" max="7689" width="9.140625" style="2"/>
    <col min="7690" max="7690" width="10.28515625" style="2" bestFit="1" customWidth="1"/>
    <col min="7691" max="7936" width="9.140625" style="2"/>
    <col min="7937" max="7937" width="4" style="2" customWidth="1"/>
    <col min="7938" max="7938" width="29.140625" style="2" customWidth="1"/>
    <col min="7939" max="7939" width="5.85546875" style="2" customWidth="1"/>
    <col min="7940" max="7940" width="7.140625" style="2" customWidth="1"/>
    <col min="7941" max="7941" width="29.28515625" style="2" customWidth="1"/>
    <col min="7942" max="7942" width="25.7109375" style="2" customWidth="1"/>
    <col min="7943" max="7943" width="21.140625" style="2" customWidth="1"/>
    <col min="7944" max="7944" width="2.42578125" style="2" customWidth="1"/>
    <col min="7945" max="7945" width="9.140625" style="2"/>
    <col min="7946" max="7946" width="10.28515625" style="2" bestFit="1" customWidth="1"/>
    <col min="7947" max="8192" width="9.140625" style="2"/>
    <col min="8193" max="8193" width="4" style="2" customWidth="1"/>
    <col min="8194" max="8194" width="29.140625" style="2" customWidth="1"/>
    <col min="8195" max="8195" width="5.85546875" style="2" customWidth="1"/>
    <col min="8196" max="8196" width="7.140625" style="2" customWidth="1"/>
    <col min="8197" max="8197" width="29.28515625" style="2" customWidth="1"/>
    <col min="8198" max="8198" width="25.7109375" style="2" customWidth="1"/>
    <col min="8199" max="8199" width="21.140625" style="2" customWidth="1"/>
    <col min="8200" max="8200" width="2.42578125" style="2" customWidth="1"/>
    <col min="8201" max="8201" width="9.140625" style="2"/>
    <col min="8202" max="8202" width="10.28515625" style="2" bestFit="1" customWidth="1"/>
    <col min="8203" max="8448" width="9.140625" style="2"/>
    <col min="8449" max="8449" width="4" style="2" customWidth="1"/>
    <col min="8450" max="8450" width="29.140625" style="2" customWidth="1"/>
    <col min="8451" max="8451" width="5.85546875" style="2" customWidth="1"/>
    <col min="8452" max="8452" width="7.140625" style="2" customWidth="1"/>
    <col min="8453" max="8453" width="29.28515625" style="2" customWidth="1"/>
    <col min="8454" max="8454" width="25.7109375" style="2" customWidth="1"/>
    <col min="8455" max="8455" width="21.140625" style="2" customWidth="1"/>
    <col min="8456" max="8456" width="2.42578125" style="2" customWidth="1"/>
    <col min="8457" max="8457" width="9.140625" style="2"/>
    <col min="8458" max="8458" width="10.28515625" style="2" bestFit="1" customWidth="1"/>
    <col min="8459" max="8704" width="9.140625" style="2"/>
    <col min="8705" max="8705" width="4" style="2" customWidth="1"/>
    <col min="8706" max="8706" width="29.140625" style="2" customWidth="1"/>
    <col min="8707" max="8707" width="5.85546875" style="2" customWidth="1"/>
    <col min="8708" max="8708" width="7.140625" style="2" customWidth="1"/>
    <col min="8709" max="8709" width="29.28515625" style="2" customWidth="1"/>
    <col min="8710" max="8710" width="25.7109375" style="2" customWidth="1"/>
    <col min="8711" max="8711" width="21.140625" style="2" customWidth="1"/>
    <col min="8712" max="8712" width="2.42578125" style="2" customWidth="1"/>
    <col min="8713" max="8713" width="9.140625" style="2"/>
    <col min="8714" max="8714" width="10.28515625" style="2" bestFit="1" customWidth="1"/>
    <col min="8715" max="8960" width="9.140625" style="2"/>
    <col min="8961" max="8961" width="4" style="2" customWidth="1"/>
    <col min="8962" max="8962" width="29.140625" style="2" customWidth="1"/>
    <col min="8963" max="8963" width="5.85546875" style="2" customWidth="1"/>
    <col min="8964" max="8964" width="7.140625" style="2" customWidth="1"/>
    <col min="8965" max="8965" width="29.28515625" style="2" customWidth="1"/>
    <col min="8966" max="8966" width="25.7109375" style="2" customWidth="1"/>
    <col min="8967" max="8967" width="21.140625" style="2" customWidth="1"/>
    <col min="8968" max="8968" width="2.42578125" style="2" customWidth="1"/>
    <col min="8969" max="8969" width="9.140625" style="2"/>
    <col min="8970" max="8970" width="10.28515625" style="2" bestFit="1" customWidth="1"/>
    <col min="8971" max="9216" width="9.140625" style="2"/>
    <col min="9217" max="9217" width="4" style="2" customWidth="1"/>
    <col min="9218" max="9218" width="29.140625" style="2" customWidth="1"/>
    <col min="9219" max="9219" width="5.85546875" style="2" customWidth="1"/>
    <col min="9220" max="9220" width="7.140625" style="2" customWidth="1"/>
    <col min="9221" max="9221" width="29.28515625" style="2" customWidth="1"/>
    <col min="9222" max="9222" width="25.7109375" style="2" customWidth="1"/>
    <col min="9223" max="9223" width="21.140625" style="2" customWidth="1"/>
    <col min="9224" max="9224" width="2.42578125" style="2" customWidth="1"/>
    <col min="9225" max="9225" width="9.140625" style="2"/>
    <col min="9226" max="9226" width="10.28515625" style="2" bestFit="1" customWidth="1"/>
    <col min="9227" max="9472" width="9.140625" style="2"/>
    <col min="9473" max="9473" width="4" style="2" customWidth="1"/>
    <col min="9474" max="9474" width="29.140625" style="2" customWidth="1"/>
    <col min="9475" max="9475" width="5.85546875" style="2" customWidth="1"/>
    <col min="9476" max="9476" width="7.140625" style="2" customWidth="1"/>
    <col min="9477" max="9477" width="29.28515625" style="2" customWidth="1"/>
    <col min="9478" max="9478" width="25.7109375" style="2" customWidth="1"/>
    <col min="9479" max="9479" width="21.140625" style="2" customWidth="1"/>
    <col min="9480" max="9480" width="2.42578125" style="2" customWidth="1"/>
    <col min="9481" max="9481" width="9.140625" style="2"/>
    <col min="9482" max="9482" width="10.28515625" style="2" bestFit="1" customWidth="1"/>
    <col min="9483" max="9728" width="9.140625" style="2"/>
    <col min="9729" max="9729" width="4" style="2" customWidth="1"/>
    <col min="9730" max="9730" width="29.140625" style="2" customWidth="1"/>
    <col min="9731" max="9731" width="5.85546875" style="2" customWidth="1"/>
    <col min="9732" max="9732" width="7.140625" style="2" customWidth="1"/>
    <col min="9733" max="9733" width="29.28515625" style="2" customWidth="1"/>
    <col min="9734" max="9734" width="25.7109375" style="2" customWidth="1"/>
    <col min="9735" max="9735" width="21.140625" style="2" customWidth="1"/>
    <col min="9736" max="9736" width="2.42578125" style="2" customWidth="1"/>
    <col min="9737" max="9737" width="9.140625" style="2"/>
    <col min="9738" max="9738" width="10.28515625" style="2" bestFit="1" customWidth="1"/>
    <col min="9739" max="9984" width="9.140625" style="2"/>
    <col min="9985" max="9985" width="4" style="2" customWidth="1"/>
    <col min="9986" max="9986" width="29.140625" style="2" customWidth="1"/>
    <col min="9987" max="9987" width="5.85546875" style="2" customWidth="1"/>
    <col min="9988" max="9988" width="7.140625" style="2" customWidth="1"/>
    <col min="9989" max="9989" width="29.28515625" style="2" customWidth="1"/>
    <col min="9990" max="9990" width="25.7109375" style="2" customWidth="1"/>
    <col min="9991" max="9991" width="21.140625" style="2" customWidth="1"/>
    <col min="9992" max="9992" width="2.42578125" style="2" customWidth="1"/>
    <col min="9993" max="9993" width="9.140625" style="2"/>
    <col min="9994" max="9994" width="10.28515625" style="2" bestFit="1" customWidth="1"/>
    <col min="9995" max="10240" width="9.140625" style="2"/>
    <col min="10241" max="10241" width="4" style="2" customWidth="1"/>
    <col min="10242" max="10242" width="29.140625" style="2" customWidth="1"/>
    <col min="10243" max="10243" width="5.85546875" style="2" customWidth="1"/>
    <col min="10244" max="10244" width="7.140625" style="2" customWidth="1"/>
    <col min="10245" max="10245" width="29.28515625" style="2" customWidth="1"/>
    <col min="10246" max="10246" width="25.7109375" style="2" customWidth="1"/>
    <col min="10247" max="10247" width="21.140625" style="2" customWidth="1"/>
    <col min="10248" max="10248" width="2.42578125" style="2" customWidth="1"/>
    <col min="10249" max="10249" width="9.140625" style="2"/>
    <col min="10250" max="10250" width="10.28515625" style="2" bestFit="1" customWidth="1"/>
    <col min="10251" max="10496" width="9.140625" style="2"/>
    <col min="10497" max="10497" width="4" style="2" customWidth="1"/>
    <col min="10498" max="10498" width="29.140625" style="2" customWidth="1"/>
    <col min="10499" max="10499" width="5.85546875" style="2" customWidth="1"/>
    <col min="10500" max="10500" width="7.140625" style="2" customWidth="1"/>
    <col min="10501" max="10501" width="29.28515625" style="2" customWidth="1"/>
    <col min="10502" max="10502" width="25.7109375" style="2" customWidth="1"/>
    <col min="10503" max="10503" width="21.140625" style="2" customWidth="1"/>
    <col min="10504" max="10504" width="2.42578125" style="2" customWidth="1"/>
    <col min="10505" max="10505" width="9.140625" style="2"/>
    <col min="10506" max="10506" width="10.28515625" style="2" bestFit="1" customWidth="1"/>
    <col min="10507" max="10752" width="9.140625" style="2"/>
    <col min="10753" max="10753" width="4" style="2" customWidth="1"/>
    <col min="10754" max="10754" width="29.140625" style="2" customWidth="1"/>
    <col min="10755" max="10755" width="5.85546875" style="2" customWidth="1"/>
    <col min="10756" max="10756" width="7.140625" style="2" customWidth="1"/>
    <col min="10757" max="10757" width="29.28515625" style="2" customWidth="1"/>
    <col min="10758" max="10758" width="25.7109375" style="2" customWidth="1"/>
    <col min="10759" max="10759" width="21.140625" style="2" customWidth="1"/>
    <col min="10760" max="10760" width="2.42578125" style="2" customWidth="1"/>
    <col min="10761" max="10761" width="9.140625" style="2"/>
    <col min="10762" max="10762" width="10.28515625" style="2" bestFit="1" customWidth="1"/>
    <col min="10763" max="11008" width="9.140625" style="2"/>
    <col min="11009" max="11009" width="4" style="2" customWidth="1"/>
    <col min="11010" max="11010" width="29.140625" style="2" customWidth="1"/>
    <col min="11011" max="11011" width="5.85546875" style="2" customWidth="1"/>
    <col min="11012" max="11012" width="7.140625" style="2" customWidth="1"/>
    <col min="11013" max="11013" width="29.28515625" style="2" customWidth="1"/>
    <col min="11014" max="11014" width="25.7109375" style="2" customWidth="1"/>
    <col min="11015" max="11015" width="21.140625" style="2" customWidth="1"/>
    <col min="11016" max="11016" width="2.42578125" style="2" customWidth="1"/>
    <col min="11017" max="11017" width="9.140625" style="2"/>
    <col min="11018" max="11018" width="10.28515625" style="2" bestFit="1" customWidth="1"/>
    <col min="11019" max="11264" width="9.140625" style="2"/>
    <col min="11265" max="11265" width="4" style="2" customWidth="1"/>
    <col min="11266" max="11266" width="29.140625" style="2" customWidth="1"/>
    <col min="11267" max="11267" width="5.85546875" style="2" customWidth="1"/>
    <col min="11268" max="11268" width="7.140625" style="2" customWidth="1"/>
    <col min="11269" max="11269" width="29.28515625" style="2" customWidth="1"/>
    <col min="11270" max="11270" width="25.7109375" style="2" customWidth="1"/>
    <col min="11271" max="11271" width="21.140625" style="2" customWidth="1"/>
    <col min="11272" max="11272" width="2.42578125" style="2" customWidth="1"/>
    <col min="11273" max="11273" width="9.140625" style="2"/>
    <col min="11274" max="11274" width="10.28515625" style="2" bestFit="1" customWidth="1"/>
    <col min="11275" max="11520" width="9.140625" style="2"/>
    <col min="11521" max="11521" width="4" style="2" customWidth="1"/>
    <col min="11522" max="11522" width="29.140625" style="2" customWidth="1"/>
    <col min="11523" max="11523" width="5.85546875" style="2" customWidth="1"/>
    <col min="11524" max="11524" width="7.140625" style="2" customWidth="1"/>
    <col min="11525" max="11525" width="29.28515625" style="2" customWidth="1"/>
    <col min="11526" max="11526" width="25.7109375" style="2" customWidth="1"/>
    <col min="11527" max="11527" width="21.140625" style="2" customWidth="1"/>
    <col min="11528" max="11528" width="2.42578125" style="2" customWidth="1"/>
    <col min="11529" max="11529" width="9.140625" style="2"/>
    <col min="11530" max="11530" width="10.28515625" style="2" bestFit="1" customWidth="1"/>
    <col min="11531" max="11776" width="9.140625" style="2"/>
    <col min="11777" max="11777" width="4" style="2" customWidth="1"/>
    <col min="11778" max="11778" width="29.140625" style="2" customWidth="1"/>
    <col min="11779" max="11779" width="5.85546875" style="2" customWidth="1"/>
    <col min="11780" max="11780" width="7.140625" style="2" customWidth="1"/>
    <col min="11781" max="11781" width="29.28515625" style="2" customWidth="1"/>
    <col min="11782" max="11782" width="25.7109375" style="2" customWidth="1"/>
    <col min="11783" max="11783" width="21.140625" style="2" customWidth="1"/>
    <col min="11784" max="11784" width="2.42578125" style="2" customWidth="1"/>
    <col min="11785" max="11785" width="9.140625" style="2"/>
    <col min="11786" max="11786" width="10.28515625" style="2" bestFit="1" customWidth="1"/>
    <col min="11787" max="12032" width="9.140625" style="2"/>
    <col min="12033" max="12033" width="4" style="2" customWidth="1"/>
    <col min="12034" max="12034" width="29.140625" style="2" customWidth="1"/>
    <col min="12035" max="12035" width="5.85546875" style="2" customWidth="1"/>
    <col min="12036" max="12036" width="7.140625" style="2" customWidth="1"/>
    <col min="12037" max="12037" width="29.28515625" style="2" customWidth="1"/>
    <col min="12038" max="12038" width="25.7109375" style="2" customWidth="1"/>
    <col min="12039" max="12039" width="21.140625" style="2" customWidth="1"/>
    <col min="12040" max="12040" width="2.42578125" style="2" customWidth="1"/>
    <col min="12041" max="12041" width="9.140625" style="2"/>
    <col min="12042" max="12042" width="10.28515625" style="2" bestFit="1" customWidth="1"/>
    <col min="12043" max="12288" width="9.140625" style="2"/>
    <col min="12289" max="12289" width="4" style="2" customWidth="1"/>
    <col min="12290" max="12290" width="29.140625" style="2" customWidth="1"/>
    <col min="12291" max="12291" width="5.85546875" style="2" customWidth="1"/>
    <col min="12292" max="12292" width="7.140625" style="2" customWidth="1"/>
    <col min="12293" max="12293" width="29.28515625" style="2" customWidth="1"/>
    <col min="12294" max="12294" width="25.7109375" style="2" customWidth="1"/>
    <col min="12295" max="12295" width="21.140625" style="2" customWidth="1"/>
    <col min="12296" max="12296" width="2.42578125" style="2" customWidth="1"/>
    <col min="12297" max="12297" width="9.140625" style="2"/>
    <col min="12298" max="12298" width="10.28515625" style="2" bestFit="1" customWidth="1"/>
    <col min="12299" max="12544" width="9.140625" style="2"/>
    <col min="12545" max="12545" width="4" style="2" customWidth="1"/>
    <col min="12546" max="12546" width="29.140625" style="2" customWidth="1"/>
    <col min="12547" max="12547" width="5.85546875" style="2" customWidth="1"/>
    <col min="12548" max="12548" width="7.140625" style="2" customWidth="1"/>
    <col min="12549" max="12549" width="29.28515625" style="2" customWidth="1"/>
    <col min="12550" max="12550" width="25.7109375" style="2" customWidth="1"/>
    <col min="12551" max="12551" width="21.140625" style="2" customWidth="1"/>
    <col min="12552" max="12552" width="2.42578125" style="2" customWidth="1"/>
    <col min="12553" max="12553" width="9.140625" style="2"/>
    <col min="12554" max="12554" width="10.28515625" style="2" bestFit="1" customWidth="1"/>
    <col min="12555" max="12800" width="9.140625" style="2"/>
    <col min="12801" max="12801" width="4" style="2" customWidth="1"/>
    <col min="12802" max="12802" width="29.140625" style="2" customWidth="1"/>
    <col min="12803" max="12803" width="5.85546875" style="2" customWidth="1"/>
    <col min="12804" max="12804" width="7.140625" style="2" customWidth="1"/>
    <col min="12805" max="12805" width="29.28515625" style="2" customWidth="1"/>
    <col min="12806" max="12806" width="25.7109375" style="2" customWidth="1"/>
    <col min="12807" max="12807" width="21.140625" style="2" customWidth="1"/>
    <col min="12808" max="12808" width="2.42578125" style="2" customWidth="1"/>
    <col min="12809" max="12809" width="9.140625" style="2"/>
    <col min="12810" max="12810" width="10.28515625" style="2" bestFit="1" customWidth="1"/>
    <col min="12811" max="13056" width="9.140625" style="2"/>
    <col min="13057" max="13057" width="4" style="2" customWidth="1"/>
    <col min="13058" max="13058" width="29.140625" style="2" customWidth="1"/>
    <col min="13059" max="13059" width="5.85546875" style="2" customWidth="1"/>
    <col min="13060" max="13060" width="7.140625" style="2" customWidth="1"/>
    <col min="13061" max="13061" width="29.28515625" style="2" customWidth="1"/>
    <col min="13062" max="13062" width="25.7109375" style="2" customWidth="1"/>
    <col min="13063" max="13063" width="21.140625" style="2" customWidth="1"/>
    <col min="13064" max="13064" width="2.42578125" style="2" customWidth="1"/>
    <col min="13065" max="13065" width="9.140625" style="2"/>
    <col min="13066" max="13066" width="10.28515625" style="2" bestFit="1" customWidth="1"/>
    <col min="13067" max="13312" width="9.140625" style="2"/>
    <col min="13313" max="13313" width="4" style="2" customWidth="1"/>
    <col min="13314" max="13314" width="29.140625" style="2" customWidth="1"/>
    <col min="13315" max="13315" width="5.85546875" style="2" customWidth="1"/>
    <col min="13316" max="13316" width="7.140625" style="2" customWidth="1"/>
    <col min="13317" max="13317" width="29.28515625" style="2" customWidth="1"/>
    <col min="13318" max="13318" width="25.7109375" style="2" customWidth="1"/>
    <col min="13319" max="13319" width="21.140625" style="2" customWidth="1"/>
    <col min="13320" max="13320" width="2.42578125" style="2" customWidth="1"/>
    <col min="13321" max="13321" width="9.140625" style="2"/>
    <col min="13322" max="13322" width="10.28515625" style="2" bestFit="1" customWidth="1"/>
    <col min="13323" max="13568" width="9.140625" style="2"/>
    <col min="13569" max="13569" width="4" style="2" customWidth="1"/>
    <col min="13570" max="13570" width="29.140625" style="2" customWidth="1"/>
    <col min="13571" max="13571" width="5.85546875" style="2" customWidth="1"/>
    <col min="13572" max="13572" width="7.140625" style="2" customWidth="1"/>
    <col min="13573" max="13573" width="29.28515625" style="2" customWidth="1"/>
    <col min="13574" max="13574" width="25.7109375" style="2" customWidth="1"/>
    <col min="13575" max="13575" width="21.140625" style="2" customWidth="1"/>
    <col min="13576" max="13576" width="2.42578125" style="2" customWidth="1"/>
    <col min="13577" max="13577" width="9.140625" style="2"/>
    <col min="13578" max="13578" width="10.28515625" style="2" bestFit="1" customWidth="1"/>
    <col min="13579" max="13824" width="9.140625" style="2"/>
    <col min="13825" max="13825" width="4" style="2" customWidth="1"/>
    <col min="13826" max="13826" width="29.140625" style="2" customWidth="1"/>
    <col min="13827" max="13827" width="5.85546875" style="2" customWidth="1"/>
    <col min="13828" max="13828" width="7.140625" style="2" customWidth="1"/>
    <col min="13829" max="13829" width="29.28515625" style="2" customWidth="1"/>
    <col min="13830" max="13830" width="25.7109375" style="2" customWidth="1"/>
    <col min="13831" max="13831" width="21.140625" style="2" customWidth="1"/>
    <col min="13832" max="13832" width="2.42578125" style="2" customWidth="1"/>
    <col min="13833" max="13833" width="9.140625" style="2"/>
    <col min="13834" max="13834" width="10.28515625" style="2" bestFit="1" customWidth="1"/>
    <col min="13835" max="14080" width="9.140625" style="2"/>
    <col min="14081" max="14081" width="4" style="2" customWidth="1"/>
    <col min="14082" max="14082" width="29.140625" style="2" customWidth="1"/>
    <col min="14083" max="14083" width="5.85546875" style="2" customWidth="1"/>
    <col min="14084" max="14084" width="7.140625" style="2" customWidth="1"/>
    <col min="14085" max="14085" width="29.28515625" style="2" customWidth="1"/>
    <col min="14086" max="14086" width="25.7109375" style="2" customWidth="1"/>
    <col min="14087" max="14087" width="21.140625" style="2" customWidth="1"/>
    <col min="14088" max="14088" width="2.42578125" style="2" customWidth="1"/>
    <col min="14089" max="14089" width="9.140625" style="2"/>
    <col min="14090" max="14090" width="10.28515625" style="2" bestFit="1" customWidth="1"/>
    <col min="14091" max="14336" width="9.140625" style="2"/>
    <col min="14337" max="14337" width="4" style="2" customWidth="1"/>
    <col min="14338" max="14338" width="29.140625" style="2" customWidth="1"/>
    <col min="14339" max="14339" width="5.85546875" style="2" customWidth="1"/>
    <col min="14340" max="14340" width="7.140625" style="2" customWidth="1"/>
    <col min="14341" max="14341" width="29.28515625" style="2" customWidth="1"/>
    <col min="14342" max="14342" width="25.7109375" style="2" customWidth="1"/>
    <col min="14343" max="14343" width="21.140625" style="2" customWidth="1"/>
    <col min="14344" max="14344" width="2.42578125" style="2" customWidth="1"/>
    <col min="14345" max="14345" width="9.140625" style="2"/>
    <col min="14346" max="14346" width="10.28515625" style="2" bestFit="1" customWidth="1"/>
    <col min="14347" max="14592" width="9.140625" style="2"/>
    <col min="14593" max="14593" width="4" style="2" customWidth="1"/>
    <col min="14594" max="14594" width="29.140625" style="2" customWidth="1"/>
    <col min="14595" max="14595" width="5.85546875" style="2" customWidth="1"/>
    <col min="14596" max="14596" width="7.140625" style="2" customWidth="1"/>
    <col min="14597" max="14597" width="29.28515625" style="2" customWidth="1"/>
    <col min="14598" max="14598" width="25.7109375" style="2" customWidth="1"/>
    <col min="14599" max="14599" width="21.140625" style="2" customWidth="1"/>
    <col min="14600" max="14600" width="2.42578125" style="2" customWidth="1"/>
    <col min="14601" max="14601" width="9.140625" style="2"/>
    <col min="14602" max="14602" width="10.28515625" style="2" bestFit="1" customWidth="1"/>
    <col min="14603" max="14848" width="9.140625" style="2"/>
    <col min="14849" max="14849" width="4" style="2" customWidth="1"/>
    <col min="14850" max="14850" width="29.140625" style="2" customWidth="1"/>
    <col min="14851" max="14851" width="5.85546875" style="2" customWidth="1"/>
    <col min="14852" max="14852" width="7.140625" style="2" customWidth="1"/>
    <col min="14853" max="14853" width="29.28515625" style="2" customWidth="1"/>
    <col min="14854" max="14854" width="25.7109375" style="2" customWidth="1"/>
    <col min="14855" max="14855" width="21.140625" style="2" customWidth="1"/>
    <col min="14856" max="14856" width="2.42578125" style="2" customWidth="1"/>
    <col min="14857" max="14857" width="9.140625" style="2"/>
    <col min="14858" max="14858" width="10.28515625" style="2" bestFit="1" customWidth="1"/>
    <col min="14859" max="15104" width="9.140625" style="2"/>
    <col min="15105" max="15105" width="4" style="2" customWidth="1"/>
    <col min="15106" max="15106" width="29.140625" style="2" customWidth="1"/>
    <col min="15107" max="15107" width="5.85546875" style="2" customWidth="1"/>
    <col min="15108" max="15108" width="7.140625" style="2" customWidth="1"/>
    <col min="15109" max="15109" width="29.28515625" style="2" customWidth="1"/>
    <col min="15110" max="15110" width="25.7109375" style="2" customWidth="1"/>
    <col min="15111" max="15111" width="21.140625" style="2" customWidth="1"/>
    <col min="15112" max="15112" width="2.42578125" style="2" customWidth="1"/>
    <col min="15113" max="15113" width="9.140625" style="2"/>
    <col min="15114" max="15114" width="10.28515625" style="2" bestFit="1" customWidth="1"/>
    <col min="15115" max="15360" width="9.140625" style="2"/>
    <col min="15361" max="15361" width="4" style="2" customWidth="1"/>
    <col min="15362" max="15362" width="29.140625" style="2" customWidth="1"/>
    <col min="15363" max="15363" width="5.85546875" style="2" customWidth="1"/>
    <col min="15364" max="15364" width="7.140625" style="2" customWidth="1"/>
    <col min="15365" max="15365" width="29.28515625" style="2" customWidth="1"/>
    <col min="15366" max="15366" width="25.7109375" style="2" customWidth="1"/>
    <col min="15367" max="15367" width="21.140625" style="2" customWidth="1"/>
    <col min="15368" max="15368" width="2.42578125" style="2" customWidth="1"/>
    <col min="15369" max="15369" width="9.140625" style="2"/>
    <col min="15370" max="15370" width="10.28515625" style="2" bestFit="1" customWidth="1"/>
    <col min="15371" max="15616" width="9.140625" style="2"/>
    <col min="15617" max="15617" width="4" style="2" customWidth="1"/>
    <col min="15618" max="15618" width="29.140625" style="2" customWidth="1"/>
    <col min="15619" max="15619" width="5.85546875" style="2" customWidth="1"/>
    <col min="15620" max="15620" width="7.140625" style="2" customWidth="1"/>
    <col min="15621" max="15621" width="29.28515625" style="2" customWidth="1"/>
    <col min="15622" max="15622" width="25.7109375" style="2" customWidth="1"/>
    <col min="15623" max="15623" width="21.140625" style="2" customWidth="1"/>
    <col min="15624" max="15624" width="2.42578125" style="2" customWidth="1"/>
    <col min="15625" max="15625" width="9.140625" style="2"/>
    <col min="15626" max="15626" width="10.28515625" style="2" bestFit="1" customWidth="1"/>
    <col min="15627" max="15872" width="9.140625" style="2"/>
    <col min="15873" max="15873" width="4" style="2" customWidth="1"/>
    <col min="15874" max="15874" width="29.140625" style="2" customWidth="1"/>
    <col min="15875" max="15875" width="5.85546875" style="2" customWidth="1"/>
    <col min="15876" max="15876" width="7.140625" style="2" customWidth="1"/>
    <col min="15877" max="15877" width="29.28515625" style="2" customWidth="1"/>
    <col min="15878" max="15878" width="25.7109375" style="2" customWidth="1"/>
    <col min="15879" max="15879" width="21.140625" style="2" customWidth="1"/>
    <col min="15880" max="15880" width="2.42578125" style="2" customWidth="1"/>
    <col min="15881" max="15881" width="9.140625" style="2"/>
    <col min="15882" max="15882" width="10.28515625" style="2" bestFit="1" customWidth="1"/>
    <col min="15883" max="16128" width="9.140625" style="2"/>
    <col min="16129" max="16129" width="4" style="2" customWidth="1"/>
    <col min="16130" max="16130" width="29.140625" style="2" customWidth="1"/>
    <col min="16131" max="16131" width="5.85546875" style="2" customWidth="1"/>
    <col min="16132" max="16132" width="7.140625" style="2" customWidth="1"/>
    <col min="16133" max="16133" width="29.28515625" style="2" customWidth="1"/>
    <col min="16134" max="16134" width="25.7109375" style="2" customWidth="1"/>
    <col min="16135" max="16135" width="21.140625" style="2" customWidth="1"/>
    <col min="16136" max="16136" width="2.42578125" style="2" customWidth="1"/>
    <col min="16137" max="16137" width="9.140625" style="2"/>
    <col min="16138" max="16138" width="10.28515625" style="2" bestFit="1" customWidth="1"/>
    <col min="16139" max="16384" width="9.140625" style="2"/>
  </cols>
  <sheetData>
    <row r="1" spans="1:14" s="8" customFormat="1" x14ac:dyDescent="0.2">
      <c r="A1" s="111"/>
      <c r="B1" s="111"/>
      <c r="C1" s="111"/>
      <c r="D1" s="167"/>
      <c r="E1" s="168"/>
      <c r="F1" s="168"/>
      <c r="G1" s="63" t="s">
        <v>233</v>
      </c>
    </row>
    <row r="2" spans="1:14" s="8" customFormat="1" x14ac:dyDescent="0.2">
      <c r="A2" s="111"/>
      <c r="B2" s="111"/>
      <c r="C2" s="111"/>
      <c r="D2" s="169"/>
      <c r="E2" s="170"/>
      <c r="F2" s="170"/>
      <c r="G2" s="63" t="s">
        <v>228</v>
      </c>
    </row>
    <row r="3" spans="1:14" s="8" customFormat="1" x14ac:dyDescent="0.2">
      <c r="A3" s="111"/>
      <c r="B3" s="111"/>
      <c r="C3" s="111"/>
      <c r="D3" s="169"/>
      <c r="E3" s="170"/>
      <c r="F3" s="170"/>
      <c r="G3" s="170"/>
    </row>
    <row r="4" spans="1:14" x14ac:dyDescent="0.2">
      <c r="A4" s="262" t="s">
        <v>202</v>
      </c>
      <c r="B4" s="262"/>
      <c r="C4" s="262"/>
      <c r="D4" s="262"/>
      <c r="E4" s="262"/>
      <c r="F4" s="262"/>
      <c r="G4" s="262"/>
    </row>
    <row r="5" spans="1:14" x14ac:dyDescent="0.2">
      <c r="A5" s="240" t="s">
        <v>234</v>
      </c>
      <c r="B5" s="240"/>
      <c r="C5" s="240"/>
      <c r="D5" s="240"/>
      <c r="E5" s="240"/>
      <c r="F5" s="240"/>
      <c r="G5" s="240"/>
    </row>
    <row r="6" spans="1:14" ht="59.25" customHeight="1" x14ac:dyDescent="0.2">
      <c r="A6" s="241" t="str">
        <f>'СВОД ПИР'!A13:D13</f>
        <v>«Создание зарядной инфраструктуры на территории присутствия ПАО «Россети Волга» (Чувашская Республика, направление "Энергия дорог")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v>
      </c>
      <c r="B6" s="242"/>
      <c r="C6" s="242"/>
      <c r="D6" s="242"/>
      <c r="E6" s="242"/>
      <c r="F6" s="242"/>
      <c r="G6" s="242"/>
      <c r="H6" s="1"/>
      <c r="I6" s="1"/>
    </row>
    <row r="7" spans="1:14" x14ac:dyDescent="0.2">
      <c r="A7" s="41" t="s">
        <v>5</v>
      </c>
      <c r="B7" s="41"/>
      <c r="C7" s="41"/>
      <c r="D7" s="41"/>
      <c r="E7" s="41"/>
      <c r="F7" s="41"/>
      <c r="G7" s="41"/>
    </row>
    <row r="8" spans="1:14" x14ac:dyDescent="0.2">
      <c r="A8" s="43" t="s">
        <v>6</v>
      </c>
      <c r="B8" s="42"/>
      <c r="C8" s="42"/>
      <c r="D8" s="42"/>
      <c r="E8" s="263"/>
      <c r="F8" s="263"/>
      <c r="G8" s="263"/>
    </row>
    <row r="9" spans="1:14" x14ac:dyDescent="0.2">
      <c r="A9" s="41" t="str">
        <f>'[55]Свод ПИР'!A15</f>
        <v xml:space="preserve">Наименование проектной организации: </v>
      </c>
      <c r="B9" s="41"/>
      <c r="C9" s="41"/>
      <c r="D9" s="41"/>
      <c r="E9" s="41"/>
      <c r="F9" s="41"/>
      <c r="G9" s="41"/>
    </row>
    <row r="10" spans="1:14" ht="21" customHeight="1" x14ac:dyDescent="0.2">
      <c r="A10" s="41" t="s">
        <v>235</v>
      </c>
      <c r="B10" s="41"/>
      <c r="C10" s="41"/>
      <c r="D10" s="41"/>
      <c r="E10" s="41"/>
      <c r="F10" s="41"/>
      <c r="G10" s="41"/>
      <c r="H10" s="9"/>
    </row>
    <row r="11" spans="1:14" x14ac:dyDescent="0.2">
      <c r="A11" s="41"/>
      <c r="B11" s="41"/>
      <c r="C11" s="41"/>
      <c r="D11" s="41"/>
      <c r="E11" s="41"/>
      <c r="F11" s="41"/>
      <c r="G11" s="41"/>
    </row>
    <row r="12" spans="1:14" ht="76.5" x14ac:dyDescent="0.2">
      <c r="A12" s="40" t="s">
        <v>1</v>
      </c>
      <c r="B12" s="39" t="s">
        <v>12</v>
      </c>
      <c r="C12" s="39" t="s">
        <v>13</v>
      </c>
      <c r="D12" s="39" t="s">
        <v>14</v>
      </c>
      <c r="E12" s="39" t="s">
        <v>7</v>
      </c>
      <c r="F12" s="39" t="s">
        <v>8</v>
      </c>
      <c r="G12" s="39" t="s">
        <v>9</v>
      </c>
      <c r="N12" s="110"/>
    </row>
    <row r="13" spans="1:14" x14ac:dyDescent="0.2">
      <c r="A13" s="79">
        <v>1</v>
      </c>
      <c r="B13" s="79">
        <v>2</v>
      </c>
      <c r="C13" s="79">
        <v>3</v>
      </c>
      <c r="D13" s="79">
        <v>4</v>
      </c>
      <c r="E13" s="79">
        <v>5</v>
      </c>
      <c r="F13" s="79">
        <v>6</v>
      </c>
      <c r="G13" s="79">
        <v>7</v>
      </c>
    </row>
    <row r="14" spans="1:14" x14ac:dyDescent="0.2">
      <c r="A14" s="259" t="s">
        <v>15</v>
      </c>
      <c r="B14" s="260"/>
      <c r="C14" s="260"/>
      <c r="D14" s="260"/>
      <c r="E14" s="260"/>
      <c r="F14" s="260"/>
      <c r="G14" s="261"/>
    </row>
    <row r="15" spans="1:14" ht="57" customHeight="1" x14ac:dyDescent="0.2">
      <c r="A15" s="112">
        <v>1</v>
      </c>
      <c r="B15" s="113" t="s">
        <v>28</v>
      </c>
      <c r="C15" s="114" t="s">
        <v>29</v>
      </c>
      <c r="D15" s="115">
        <f>(50*50)/10000</f>
        <v>0.25</v>
      </c>
      <c r="E15" s="37" t="s">
        <v>30</v>
      </c>
      <c r="F15" s="116" t="str">
        <f>"1723*"&amp;D15</f>
        <v>1723*0,25</v>
      </c>
      <c r="G15" s="117">
        <f>1723*D15</f>
        <v>430.75</v>
      </c>
    </row>
    <row r="16" spans="1:14" x14ac:dyDescent="0.2">
      <c r="A16" s="112"/>
      <c r="B16" s="113"/>
      <c r="C16" s="114"/>
      <c r="D16" s="115"/>
      <c r="E16" s="37"/>
      <c r="F16" s="116"/>
      <c r="G16" s="117"/>
    </row>
    <row r="17" spans="1:10" ht="67.5" customHeight="1" x14ac:dyDescent="0.2">
      <c r="A17" s="39">
        <v>2</v>
      </c>
      <c r="B17" s="113" t="s">
        <v>31</v>
      </c>
      <c r="C17" s="114" t="s">
        <v>29</v>
      </c>
      <c r="D17" s="115">
        <f>(50*50)/10000</f>
        <v>0.25</v>
      </c>
      <c r="E17" s="37" t="s">
        <v>32</v>
      </c>
      <c r="F17" s="117" t="str">
        <f>"418*"&amp;D17&amp;"*1,75"</f>
        <v>418*0,25*1,75</v>
      </c>
      <c r="G17" s="118">
        <f>418*D17*1.75</f>
        <v>182.875</v>
      </c>
      <c r="H17" s="13"/>
    </row>
    <row r="18" spans="1:10" x14ac:dyDescent="0.2">
      <c r="A18" s="119"/>
      <c r="B18" s="120"/>
      <c r="C18" s="121"/>
      <c r="D18" s="115"/>
      <c r="E18" s="122"/>
      <c r="F18" s="123"/>
      <c r="G18" s="118"/>
      <c r="H18" s="13"/>
    </row>
    <row r="19" spans="1:10" x14ac:dyDescent="0.2">
      <c r="A19" s="124"/>
      <c r="B19" s="125"/>
      <c r="C19" s="125"/>
      <c r="D19" s="122"/>
      <c r="E19" s="256" t="s">
        <v>16</v>
      </c>
      <c r="F19" s="257"/>
      <c r="G19" s="126">
        <f>G15</f>
        <v>430.75</v>
      </c>
    </row>
    <row r="20" spans="1:10" x14ac:dyDescent="0.2">
      <c r="A20" s="124"/>
      <c r="B20" s="125"/>
      <c r="C20" s="125"/>
      <c r="D20" s="122"/>
      <c r="E20" s="256" t="s">
        <v>17</v>
      </c>
      <c r="F20" s="257"/>
      <c r="G20" s="126">
        <f>G17</f>
        <v>182.875</v>
      </c>
    </row>
    <row r="21" spans="1:10" ht="29.25" customHeight="1" x14ac:dyDescent="0.2">
      <c r="A21" s="127">
        <v>3</v>
      </c>
      <c r="B21" s="67" t="s">
        <v>18</v>
      </c>
      <c r="C21" s="67"/>
      <c r="D21" s="116"/>
      <c r="E21" s="116" t="s">
        <v>19</v>
      </c>
      <c r="F21" s="128" t="str">
        <f>G19&amp;" * 0,1125"</f>
        <v>430,75 * 0,1125</v>
      </c>
      <c r="G21" s="129">
        <f>G19*0.1125</f>
        <v>48.459375000000001</v>
      </c>
    </row>
    <row r="22" spans="1:10" ht="25.5" x14ac:dyDescent="0.2">
      <c r="A22" s="127">
        <v>4</v>
      </c>
      <c r="B22" s="67" t="s">
        <v>20</v>
      </c>
      <c r="C22" s="67"/>
      <c r="D22" s="116"/>
      <c r="E22" s="116" t="s">
        <v>21</v>
      </c>
      <c r="F22" s="128" t="str">
        <f>(G19+G21)&amp;"* 0,196"</f>
        <v>479,209375* 0,196</v>
      </c>
      <c r="G22" s="129">
        <f>(G19+G21)*0.196</f>
        <v>93.925037500000002</v>
      </c>
      <c r="H22" s="258"/>
    </row>
    <row r="23" spans="1:10" ht="25.5" x14ac:dyDescent="0.2">
      <c r="A23" s="127">
        <v>5</v>
      </c>
      <c r="B23" s="67" t="s">
        <v>22</v>
      </c>
      <c r="C23" s="67"/>
      <c r="D23" s="116"/>
      <c r="E23" s="116" t="s">
        <v>178</v>
      </c>
      <c r="F23" s="128" t="str">
        <f>(G19+G21)&amp;"* 0,06*2,5"</f>
        <v>479,209375* 0,06*2,5</v>
      </c>
      <c r="G23" s="130">
        <f>(G19+G21)*0.06*2.5</f>
        <v>71.881406249999998</v>
      </c>
      <c r="H23" s="258"/>
    </row>
    <row r="24" spans="1:10" x14ac:dyDescent="0.2">
      <c r="A24" s="127">
        <v>6</v>
      </c>
      <c r="B24" s="67" t="s">
        <v>23</v>
      </c>
      <c r="C24" s="131"/>
      <c r="D24" s="132"/>
      <c r="E24" s="133" t="s">
        <v>3</v>
      </c>
      <c r="F24" s="128"/>
      <c r="G24" s="134">
        <f>SUM(G19:G23)</f>
        <v>827.89081875000011</v>
      </c>
    </row>
    <row r="25" spans="1:10" s="15" customFormat="1" ht="81" customHeight="1" x14ac:dyDescent="0.25">
      <c r="A25" s="135">
        <v>7</v>
      </c>
      <c r="B25" s="136" t="s">
        <v>213</v>
      </c>
      <c r="C25" s="135" t="s">
        <v>33</v>
      </c>
      <c r="D25" s="137">
        <v>1</v>
      </c>
      <c r="E25" s="138" t="s">
        <v>214</v>
      </c>
      <c r="F25" s="137" t="s">
        <v>215</v>
      </c>
      <c r="G25" s="139">
        <f>G24*4%</f>
        <v>33.115632750000003</v>
      </c>
      <c r="H25" s="14"/>
    </row>
    <row r="26" spans="1:10" s="15" customFormat="1" ht="20.25" customHeight="1" x14ac:dyDescent="0.25">
      <c r="A26" s="135">
        <v>8</v>
      </c>
      <c r="B26" s="136" t="s">
        <v>34</v>
      </c>
      <c r="C26" s="135" t="s">
        <v>11</v>
      </c>
      <c r="D26" s="137">
        <v>4</v>
      </c>
      <c r="E26" s="138" t="s">
        <v>35</v>
      </c>
      <c r="F26" s="137" t="s">
        <v>36</v>
      </c>
      <c r="G26" s="140">
        <f>480*D26</f>
        <v>1920</v>
      </c>
      <c r="H26" s="16"/>
    </row>
    <row r="27" spans="1:10" s="18" customFormat="1" ht="18" customHeight="1" x14ac:dyDescent="0.25">
      <c r="A27" s="135">
        <v>9</v>
      </c>
      <c r="B27" s="141" t="s">
        <v>37</v>
      </c>
      <c r="C27" s="142" t="s">
        <v>38</v>
      </c>
      <c r="D27" s="143">
        <v>4</v>
      </c>
      <c r="E27" s="144" t="s">
        <v>39</v>
      </c>
      <c r="F27" s="145" t="s">
        <v>40</v>
      </c>
      <c r="G27" s="146">
        <f>235*D27</f>
        <v>940</v>
      </c>
      <c r="H27" s="17"/>
    </row>
    <row r="28" spans="1:10" s="10" customFormat="1" ht="16.5" x14ac:dyDescent="0.25">
      <c r="A28" s="147"/>
      <c r="B28" s="148" t="s">
        <v>24</v>
      </c>
      <c r="C28" s="149"/>
      <c r="D28" s="149"/>
      <c r="E28" s="150"/>
      <c r="F28" s="151"/>
      <c r="G28" s="152">
        <f>SUM(G24:G27)</f>
        <v>3721.0064515000004</v>
      </c>
      <c r="H28" s="19"/>
      <c r="I28" s="19"/>
    </row>
    <row r="29" spans="1:10" ht="93.75" customHeight="1" x14ac:dyDescent="0.2">
      <c r="A29" s="124"/>
      <c r="B29" s="153" t="s">
        <v>25</v>
      </c>
      <c r="C29" s="154"/>
      <c r="D29" s="155"/>
      <c r="E29" s="122" t="s">
        <v>182</v>
      </c>
      <c r="F29" s="156">
        <v>6.11</v>
      </c>
      <c r="G29" s="157">
        <f>G28*F29</f>
        <v>22735.349418665002</v>
      </c>
      <c r="H29" s="7"/>
    </row>
    <row r="30" spans="1:10" ht="25.5" x14ac:dyDescent="0.2">
      <c r="A30" s="124"/>
      <c r="B30" s="153" t="s">
        <v>188</v>
      </c>
      <c r="C30" s="154"/>
      <c r="D30" s="155"/>
      <c r="E30" s="158" t="e">
        <f>#REF!</f>
        <v>#REF!</v>
      </c>
      <c r="F30" s="156"/>
      <c r="G30" s="157">
        <f>ROUND(G29*(100+104.8)/200,2)</f>
        <v>23281</v>
      </c>
      <c r="H30" s="7"/>
    </row>
    <row r="31" spans="1:10" x14ac:dyDescent="0.2">
      <c r="A31" s="38"/>
      <c r="B31" s="159" t="s">
        <v>26</v>
      </c>
      <c r="C31" s="160"/>
      <c r="D31" s="160"/>
      <c r="E31" s="161"/>
      <c r="F31" s="159"/>
      <c r="G31" s="162">
        <f>G30</f>
        <v>23281</v>
      </c>
      <c r="J31" s="6"/>
    </row>
    <row r="32" spans="1:10" hidden="1" x14ac:dyDescent="0.2">
      <c r="A32" s="163"/>
      <c r="B32" s="163" t="s">
        <v>2</v>
      </c>
      <c r="C32" s="163"/>
      <c r="D32" s="163"/>
      <c r="E32" s="163"/>
      <c r="F32" s="163"/>
      <c r="G32" s="164">
        <f>G31*0.2</f>
        <v>4656.2</v>
      </c>
    </row>
    <row r="33" spans="1:7" hidden="1" x14ac:dyDescent="0.2">
      <c r="A33" s="163"/>
      <c r="B33" s="165" t="s">
        <v>27</v>
      </c>
      <c r="C33" s="163"/>
      <c r="D33" s="163"/>
      <c r="E33" s="163"/>
      <c r="F33" s="163"/>
      <c r="G33" s="164">
        <f>SUM(G31:G32)</f>
        <v>27937.200000000001</v>
      </c>
    </row>
    <row r="34" spans="1:7" x14ac:dyDescent="0.2">
      <c r="A34" s="42"/>
      <c r="B34" s="42"/>
      <c r="C34" s="80"/>
      <c r="D34" s="42"/>
      <c r="E34" s="42"/>
      <c r="F34" s="42"/>
      <c r="G34" s="42"/>
    </row>
    <row r="35" spans="1:7" x14ac:dyDescent="0.2">
      <c r="A35" s="42"/>
      <c r="B35" s="42"/>
      <c r="C35" s="42"/>
      <c r="D35" s="42"/>
      <c r="E35" s="42"/>
      <c r="F35" s="42"/>
      <c r="G35" s="42"/>
    </row>
    <row r="36" spans="1:7" x14ac:dyDescent="0.2">
      <c r="A36" s="42"/>
      <c r="B36" s="42"/>
      <c r="C36" s="166"/>
      <c r="D36" s="166"/>
      <c r="E36" s="42"/>
      <c r="F36" s="42"/>
      <c r="G36" s="42"/>
    </row>
    <row r="37" spans="1:7" x14ac:dyDescent="0.2">
      <c r="A37" s="171"/>
      <c r="B37" s="42" t="s">
        <v>220</v>
      </c>
      <c r="C37" s="42"/>
      <c r="D37" s="42"/>
      <c r="E37" s="42" t="s">
        <v>224</v>
      </c>
      <c r="F37" s="63"/>
      <c r="G37" s="172"/>
    </row>
    <row r="38" spans="1:7" x14ac:dyDescent="0.2">
      <c r="A38" s="171"/>
      <c r="B38" s="42" t="s">
        <v>221</v>
      </c>
      <c r="C38" s="42"/>
      <c r="D38" s="42"/>
      <c r="E38" s="42" t="s">
        <v>225</v>
      </c>
      <c r="F38" s="42"/>
      <c r="G38" s="172"/>
    </row>
    <row r="39" spans="1:7" x14ac:dyDescent="0.2">
      <c r="A39" s="42"/>
      <c r="B39" s="42" t="s">
        <v>222</v>
      </c>
      <c r="C39" s="42"/>
      <c r="D39" s="42"/>
      <c r="E39" s="42" t="s">
        <v>226</v>
      </c>
      <c r="F39" s="42"/>
      <c r="G39" s="42"/>
    </row>
    <row r="40" spans="1:7" x14ac:dyDescent="0.2">
      <c r="A40" s="42"/>
      <c r="B40" s="42"/>
      <c r="C40" s="42"/>
      <c r="D40" s="42"/>
      <c r="E40" s="42"/>
      <c r="F40" s="42"/>
      <c r="G40" s="42"/>
    </row>
    <row r="41" spans="1:7" x14ac:dyDescent="0.2">
      <c r="A41" s="42"/>
      <c r="B41" s="42" t="s">
        <v>223</v>
      </c>
      <c r="C41" s="42"/>
      <c r="D41" s="42"/>
      <c r="E41" s="42" t="s">
        <v>227</v>
      </c>
      <c r="F41" s="42"/>
      <c r="G41" s="42"/>
    </row>
    <row r="42" spans="1:7" x14ac:dyDescent="0.2">
      <c r="A42" s="42"/>
      <c r="B42" s="42"/>
      <c r="C42" s="42"/>
      <c r="D42" s="42"/>
      <c r="E42" s="42"/>
      <c r="F42" s="42"/>
      <c r="G42" s="42"/>
    </row>
  </sheetData>
  <mergeCells count="8">
    <mergeCell ref="E19:F19"/>
    <mergeCell ref="E20:F20"/>
    <mergeCell ref="H22:H23"/>
    <mergeCell ref="A14:G14"/>
    <mergeCell ref="A4:G4"/>
    <mergeCell ref="A5:G5"/>
    <mergeCell ref="A6:G6"/>
    <mergeCell ref="E8:G8"/>
  </mergeCells>
  <pageMargins left="0.39370078740157483" right="0.39370078740157483" top="0.39370078740157483" bottom="0.39370078740157483" header="0.31496062992125984" footer="0.31496062992125984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9"/>
  <sheetViews>
    <sheetView view="pageBreakPreview" zoomScale="80" zoomScaleNormal="100" zoomScaleSheetLayoutView="80" workbookViewId="0">
      <selection activeCell="I91" sqref="I91"/>
    </sheetView>
  </sheetViews>
  <sheetFormatPr defaultRowHeight="15" x14ac:dyDescent="0.2"/>
  <cols>
    <col min="1" max="1" width="3.42578125" style="33" customWidth="1"/>
    <col min="2" max="2" width="12" style="24" customWidth="1"/>
    <col min="3" max="3" width="15" style="24" customWidth="1"/>
    <col min="4" max="4" width="29.28515625" style="24" customWidth="1"/>
    <col min="5" max="5" width="17.140625" style="35" customWidth="1"/>
    <col min="6" max="6" width="12.42578125" style="24" customWidth="1"/>
    <col min="7" max="7" width="10" style="24" customWidth="1"/>
    <col min="8" max="8" width="19.5703125" style="24" customWidth="1"/>
    <col min="9" max="9" width="15.5703125" style="34" customWidth="1"/>
    <col min="10" max="33" width="9.140625" style="23"/>
    <col min="34" max="256" width="9.140625" style="24"/>
    <col min="257" max="257" width="3.42578125" style="24" customWidth="1"/>
    <col min="258" max="258" width="15" style="24" customWidth="1"/>
    <col min="259" max="259" width="16.28515625" style="24" customWidth="1"/>
    <col min="260" max="260" width="34" style="24" customWidth="1"/>
    <col min="261" max="261" width="23.85546875" style="24" customWidth="1"/>
    <col min="262" max="262" width="18.85546875" style="24" customWidth="1"/>
    <col min="263" max="263" width="10" style="24" customWidth="1"/>
    <col min="264" max="264" width="20.42578125" style="24" customWidth="1"/>
    <col min="265" max="265" width="13" style="24" customWidth="1"/>
    <col min="266" max="512" width="9.140625" style="24"/>
    <col min="513" max="513" width="3.42578125" style="24" customWidth="1"/>
    <col min="514" max="514" width="15" style="24" customWidth="1"/>
    <col min="515" max="515" width="16.28515625" style="24" customWidth="1"/>
    <col min="516" max="516" width="34" style="24" customWidth="1"/>
    <col min="517" max="517" width="23.85546875" style="24" customWidth="1"/>
    <col min="518" max="518" width="18.85546875" style="24" customWidth="1"/>
    <col min="519" max="519" width="10" style="24" customWidth="1"/>
    <col min="520" max="520" width="20.42578125" style="24" customWidth="1"/>
    <col min="521" max="521" width="13" style="24" customWidth="1"/>
    <col min="522" max="768" width="9.140625" style="24"/>
    <col min="769" max="769" width="3.42578125" style="24" customWidth="1"/>
    <col min="770" max="770" width="15" style="24" customWidth="1"/>
    <col min="771" max="771" width="16.28515625" style="24" customWidth="1"/>
    <col min="772" max="772" width="34" style="24" customWidth="1"/>
    <col min="773" max="773" width="23.85546875" style="24" customWidth="1"/>
    <col min="774" max="774" width="18.85546875" style="24" customWidth="1"/>
    <col min="775" max="775" width="10" style="24" customWidth="1"/>
    <col min="776" max="776" width="20.42578125" style="24" customWidth="1"/>
    <col min="777" max="777" width="13" style="24" customWidth="1"/>
    <col min="778" max="1024" width="9.140625" style="24"/>
    <col min="1025" max="1025" width="3.42578125" style="24" customWidth="1"/>
    <col min="1026" max="1026" width="15" style="24" customWidth="1"/>
    <col min="1027" max="1027" width="16.28515625" style="24" customWidth="1"/>
    <col min="1028" max="1028" width="34" style="24" customWidth="1"/>
    <col min="1029" max="1029" width="23.85546875" style="24" customWidth="1"/>
    <col min="1030" max="1030" width="18.85546875" style="24" customWidth="1"/>
    <col min="1031" max="1031" width="10" style="24" customWidth="1"/>
    <col min="1032" max="1032" width="20.42578125" style="24" customWidth="1"/>
    <col min="1033" max="1033" width="13" style="24" customWidth="1"/>
    <col min="1034" max="1280" width="9.140625" style="24"/>
    <col min="1281" max="1281" width="3.42578125" style="24" customWidth="1"/>
    <col min="1282" max="1282" width="15" style="24" customWidth="1"/>
    <col min="1283" max="1283" width="16.28515625" style="24" customWidth="1"/>
    <col min="1284" max="1284" width="34" style="24" customWidth="1"/>
    <col min="1285" max="1285" width="23.85546875" style="24" customWidth="1"/>
    <col min="1286" max="1286" width="18.85546875" style="24" customWidth="1"/>
    <col min="1287" max="1287" width="10" style="24" customWidth="1"/>
    <col min="1288" max="1288" width="20.42578125" style="24" customWidth="1"/>
    <col min="1289" max="1289" width="13" style="24" customWidth="1"/>
    <col min="1290" max="1536" width="9.140625" style="24"/>
    <col min="1537" max="1537" width="3.42578125" style="24" customWidth="1"/>
    <col min="1538" max="1538" width="15" style="24" customWidth="1"/>
    <col min="1539" max="1539" width="16.28515625" style="24" customWidth="1"/>
    <col min="1540" max="1540" width="34" style="24" customWidth="1"/>
    <col min="1541" max="1541" width="23.85546875" style="24" customWidth="1"/>
    <col min="1542" max="1542" width="18.85546875" style="24" customWidth="1"/>
    <col min="1543" max="1543" width="10" style="24" customWidth="1"/>
    <col min="1544" max="1544" width="20.42578125" style="24" customWidth="1"/>
    <col min="1545" max="1545" width="13" style="24" customWidth="1"/>
    <col min="1546" max="1792" width="9.140625" style="24"/>
    <col min="1793" max="1793" width="3.42578125" style="24" customWidth="1"/>
    <col min="1794" max="1794" width="15" style="24" customWidth="1"/>
    <col min="1795" max="1795" width="16.28515625" style="24" customWidth="1"/>
    <col min="1796" max="1796" width="34" style="24" customWidth="1"/>
    <col min="1797" max="1797" width="23.85546875" style="24" customWidth="1"/>
    <col min="1798" max="1798" width="18.85546875" style="24" customWidth="1"/>
    <col min="1799" max="1799" width="10" style="24" customWidth="1"/>
    <col min="1800" max="1800" width="20.42578125" style="24" customWidth="1"/>
    <col min="1801" max="1801" width="13" style="24" customWidth="1"/>
    <col min="1802" max="2048" width="9.140625" style="24"/>
    <col min="2049" max="2049" width="3.42578125" style="24" customWidth="1"/>
    <col min="2050" max="2050" width="15" style="24" customWidth="1"/>
    <col min="2051" max="2051" width="16.28515625" style="24" customWidth="1"/>
    <col min="2052" max="2052" width="34" style="24" customWidth="1"/>
    <col min="2053" max="2053" width="23.85546875" style="24" customWidth="1"/>
    <col min="2054" max="2054" width="18.85546875" style="24" customWidth="1"/>
    <col min="2055" max="2055" width="10" style="24" customWidth="1"/>
    <col min="2056" max="2056" width="20.42578125" style="24" customWidth="1"/>
    <col min="2057" max="2057" width="13" style="24" customWidth="1"/>
    <col min="2058" max="2304" width="9.140625" style="24"/>
    <col min="2305" max="2305" width="3.42578125" style="24" customWidth="1"/>
    <col min="2306" max="2306" width="15" style="24" customWidth="1"/>
    <col min="2307" max="2307" width="16.28515625" style="24" customWidth="1"/>
    <col min="2308" max="2308" width="34" style="24" customWidth="1"/>
    <col min="2309" max="2309" width="23.85546875" style="24" customWidth="1"/>
    <col min="2310" max="2310" width="18.85546875" style="24" customWidth="1"/>
    <col min="2311" max="2311" width="10" style="24" customWidth="1"/>
    <col min="2312" max="2312" width="20.42578125" style="24" customWidth="1"/>
    <col min="2313" max="2313" width="13" style="24" customWidth="1"/>
    <col min="2314" max="2560" width="9.140625" style="24"/>
    <col min="2561" max="2561" width="3.42578125" style="24" customWidth="1"/>
    <col min="2562" max="2562" width="15" style="24" customWidth="1"/>
    <col min="2563" max="2563" width="16.28515625" style="24" customWidth="1"/>
    <col min="2564" max="2564" width="34" style="24" customWidth="1"/>
    <col min="2565" max="2565" width="23.85546875" style="24" customWidth="1"/>
    <col min="2566" max="2566" width="18.85546875" style="24" customWidth="1"/>
    <col min="2567" max="2567" width="10" style="24" customWidth="1"/>
    <col min="2568" max="2568" width="20.42578125" style="24" customWidth="1"/>
    <col min="2569" max="2569" width="13" style="24" customWidth="1"/>
    <col min="2570" max="2816" width="9.140625" style="24"/>
    <col min="2817" max="2817" width="3.42578125" style="24" customWidth="1"/>
    <col min="2818" max="2818" width="15" style="24" customWidth="1"/>
    <col min="2819" max="2819" width="16.28515625" style="24" customWidth="1"/>
    <col min="2820" max="2820" width="34" style="24" customWidth="1"/>
    <col min="2821" max="2821" width="23.85546875" style="24" customWidth="1"/>
    <col min="2822" max="2822" width="18.85546875" style="24" customWidth="1"/>
    <col min="2823" max="2823" width="10" style="24" customWidth="1"/>
    <col min="2824" max="2824" width="20.42578125" style="24" customWidth="1"/>
    <col min="2825" max="2825" width="13" style="24" customWidth="1"/>
    <col min="2826" max="3072" width="9.140625" style="24"/>
    <col min="3073" max="3073" width="3.42578125" style="24" customWidth="1"/>
    <col min="3074" max="3074" width="15" style="24" customWidth="1"/>
    <col min="3075" max="3075" width="16.28515625" style="24" customWidth="1"/>
    <col min="3076" max="3076" width="34" style="24" customWidth="1"/>
    <col min="3077" max="3077" width="23.85546875" style="24" customWidth="1"/>
    <col min="3078" max="3078" width="18.85546875" style="24" customWidth="1"/>
    <col min="3079" max="3079" width="10" style="24" customWidth="1"/>
    <col min="3080" max="3080" width="20.42578125" style="24" customWidth="1"/>
    <col min="3081" max="3081" width="13" style="24" customWidth="1"/>
    <col min="3082" max="3328" width="9.140625" style="24"/>
    <col min="3329" max="3329" width="3.42578125" style="24" customWidth="1"/>
    <col min="3330" max="3330" width="15" style="24" customWidth="1"/>
    <col min="3331" max="3331" width="16.28515625" style="24" customWidth="1"/>
    <col min="3332" max="3332" width="34" style="24" customWidth="1"/>
    <col min="3333" max="3333" width="23.85546875" style="24" customWidth="1"/>
    <col min="3334" max="3334" width="18.85546875" style="24" customWidth="1"/>
    <col min="3335" max="3335" width="10" style="24" customWidth="1"/>
    <col min="3336" max="3336" width="20.42578125" style="24" customWidth="1"/>
    <col min="3337" max="3337" width="13" style="24" customWidth="1"/>
    <col min="3338" max="3584" width="9.140625" style="24"/>
    <col min="3585" max="3585" width="3.42578125" style="24" customWidth="1"/>
    <col min="3586" max="3586" width="15" style="24" customWidth="1"/>
    <col min="3587" max="3587" width="16.28515625" style="24" customWidth="1"/>
    <col min="3588" max="3588" width="34" style="24" customWidth="1"/>
    <col min="3589" max="3589" width="23.85546875" style="24" customWidth="1"/>
    <col min="3590" max="3590" width="18.85546875" style="24" customWidth="1"/>
    <col min="3591" max="3591" width="10" style="24" customWidth="1"/>
    <col min="3592" max="3592" width="20.42578125" style="24" customWidth="1"/>
    <col min="3593" max="3593" width="13" style="24" customWidth="1"/>
    <col min="3594" max="3840" width="9.140625" style="24"/>
    <col min="3841" max="3841" width="3.42578125" style="24" customWidth="1"/>
    <col min="3842" max="3842" width="15" style="24" customWidth="1"/>
    <col min="3843" max="3843" width="16.28515625" style="24" customWidth="1"/>
    <col min="3844" max="3844" width="34" style="24" customWidth="1"/>
    <col min="3845" max="3845" width="23.85546875" style="24" customWidth="1"/>
    <col min="3846" max="3846" width="18.85546875" style="24" customWidth="1"/>
    <col min="3847" max="3847" width="10" style="24" customWidth="1"/>
    <col min="3848" max="3848" width="20.42578125" style="24" customWidth="1"/>
    <col min="3849" max="3849" width="13" style="24" customWidth="1"/>
    <col min="3850" max="4096" width="9.140625" style="24"/>
    <col min="4097" max="4097" width="3.42578125" style="24" customWidth="1"/>
    <col min="4098" max="4098" width="15" style="24" customWidth="1"/>
    <col min="4099" max="4099" width="16.28515625" style="24" customWidth="1"/>
    <col min="4100" max="4100" width="34" style="24" customWidth="1"/>
    <col min="4101" max="4101" width="23.85546875" style="24" customWidth="1"/>
    <col min="4102" max="4102" width="18.85546875" style="24" customWidth="1"/>
    <col min="4103" max="4103" width="10" style="24" customWidth="1"/>
    <col min="4104" max="4104" width="20.42578125" style="24" customWidth="1"/>
    <col min="4105" max="4105" width="13" style="24" customWidth="1"/>
    <col min="4106" max="4352" width="9.140625" style="24"/>
    <col min="4353" max="4353" width="3.42578125" style="24" customWidth="1"/>
    <col min="4354" max="4354" width="15" style="24" customWidth="1"/>
    <col min="4355" max="4355" width="16.28515625" style="24" customWidth="1"/>
    <col min="4356" max="4356" width="34" style="24" customWidth="1"/>
    <col min="4357" max="4357" width="23.85546875" style="24" customWidth="1"/>
    <col min="4358" max="4358" width="18.85546875" style="24" customWidth="1"/>
    <col min="4359" max="4359" width="10" style="24" customWidth="1"/>
    <col min="4360" max="4360" width="20.42578125" style="24" customWidth="1"/>
    <col min="4361" max="4361" width="13" style="24" customWidth="1"/>
    <col min="4362" max="4608" width="9.140625" style="24"/>
    <col min="4609" max="4609" width="3.42578125" style="24" customWidth="1"/>
    <col min="4610" max="4610" width="15" style="24" customWidth="1"/>
    <col min="4611" max="4611" width="16.28515625" style="24" customWidth="1"/>
    <col min="4612" max="4612" width="34" style="24" customWidth="1"/>
    <col min="4613" max="4613" width="23.85546875" style="24" customWidth="1"/>
    <col min="4614" max="4614" width="18.85546875" style="24" customWidth="1"/>
    <col min="4615" max="4615" width="10" style="24" customWidth="1"/>
    <col min="4616" max="4616" width="20.42578125" style="24" customWidth="1"/>
    <col min="4617" max="4617" width="13" style="24" customWidth="1"/>
    <col min="4618" max="4864" width="9.140625" style="24"/>
    <col min="4865" max="4865" width="3.42578125" style="24" customWidth="1"/>
    <col min="4866" max="4866" width="15" style="24" customWidth="1"/>
    <col min="4867" max="4867" width="16.28515625" style="24" customWidth="1"/>
    <col min="4868" max="4868" width="34" style="24" customWidth="1"/>
    <col min="4869" max="4869" width="23.85546875" style="24" customWidth="1"/>
    <col min="4870" max="4870" width="18.85546875" style="24" customWidth="1"/>
    <col min="4871" max="4871" width="10" style="24" customWidth="1"/>
    <col min="4872" max="4872" width="20.42578125" style="24" customWidth="1"/>
    <col min="4873" max="4873" width="13" style="24" customWidth="1"/>
    <col min="4874" max="5120" width="9.140625" style="24"/>
    <col min="5121" max="5121" width="3.42578125" style="24" customWidth="1"/>
    <col min="5122" max="5122" width="15" style="24" customWidth="1"/>
    <col min="5123" max="5123" width="16.28515625" style="24" customWidth="1"/>
    <col min="5124" max="5124" width="34" style="24" customWidth="1"/>
    <col min="5125" max="5125" width="23.85546875" style="24" customWidth="1"/>
    <col min="5126" max="5126" width="18.85546875" style="24" customWidth="1"/>
    <col min="5127" max="5127" width="10" style="24" customWidth="1"/>
    <col min="5128" max="5128" width="20.42578125" style="24" customWidth="1"/>
    <col min="5129" max="5129" width="13" style="24" customWidth="1"/>
    <col min="5130" max="5376" width="9.140625" style="24"/>
    <col min="5377" max="5377" width="3.42578125" style="24" customWidth="1"/>
    <col min="5378" max="5378" width="15" style="24" customWidth="1"/>
    <col min="5379" max="5379" width="16.28515625" style="24" customWidth="1"/>
    <col min="5380" max="5380" width="34" style="24" customWidth="1"/>
    <col min="5381" max="5381" width="23.85546875" style="24" customWidth="1"/>
    <col min="5382" max="5382" width="18.85546875" style="24" customWidth="1"/>
    <col min="5383" max="5383" width="10" style="24" customWidth="1"/>
    <col min="5384" max="5384" width="20.42578125" style="24" customWidth="1"/>
    <col min="5385" max="5385" width="13" style="24" customWidth="1"/>
    <col min="5386" max="5632" width="9.140625" style="24"/>
    <col min="5633" max="5633" width="3.42578125" style="24" customWidth="1"/>
    <col min="5634" max="5634" width="15" style="24" customWidth="1"/>
    <col min="5635" max="5635" width="16.28515625" style="24" customWidth="1"/>
    <col min="5636" max="5636" width="34" style="24" customWidth="1"/>
    <col min="5637" max="5637" width="23.85546875" style="24" customWidth="1"/>
    <col min="5638" max="5638" width="18.85546875" style="24" customWidth="1"/>
    <col min="5639" max="5639" width="10" style="24" customWidth="1"/>
    <col min="5640" max="5640" width="20.42578125" style="24" customWidth="1"/>
    <col min="5641" max="5641" width="13" style="24" customWidth="1"/>
    <col min="5642" max="5888" width="9.140625" style="24"/>
    <col min="5889" max="5889" width="3.42578125" style="24" customWidth="1"/>
    <col min="5890" max="5890" width="15" style="24" customWidth="1"/>
    <col min="5891" max="5891" width="16.28515625" style="24" customWidth="1"/>
    <col min="5892" max="5892" width="34" style="24" customWidth="1"/>
    <col min="5893" max="5893" width="23.85546875" style="24" customWidth="1"/>
    <col min="5894" max="5894" width="18.85546875" style="24" customWidth="1"/>
    <col min="5895" max="5895" width="10" style="24" customWidth="1"/>
    <col min="5896" max="5896" width="20.42578125" style="24" customWidth="1"/>
    <col min="5897" max="5897" width="13" style="24" customWidth="1"/>
    <col min="5898" max="6144" width="9.140625" style="24"/>
    <col min="6145" max="6145" width="3.42578125" style="24" customWidth="1"/>
    <col min="6146" max="6146" width="15" style="24" customWidth="1"/>
    <col min="6147" max="6147" width="16.28515625" style="24" customWidth="1"/>
    <col min="6148" max="6148" width="34" style="24" customWidth="1"/>
    <col min="6149" max="6149" width="23.85546875" style="24" customWidth="1"/>
    <col min="6150" max="6150" width="18.85546875" style="24" customWidth="1"/>
    <col min="6151" max="6151" width="10" style="24" customWidth="1"/>
    <col min="6152" max="6152" width="20.42578125" style="24" customWidth="1"/>
    <col min="6153" max="6153" width="13" style="24" customWidth="1"/>
    <col min="6154" max="6400" width="9.140625" style="24"/>
    <col min="6401" max="6401" width="3.42578125" style="24" customWidth="1"/>
    <col min="6402" max="6402" width="15" style="24" customWidth="1"/>
    <col min="6403" max="6403" width="16.28515625" style="24" customWidth="1"/>
    <col min="6404" max="6404" width="34" style="24" customWidth="1"/>
    <col min="6405" max="6405" width="23.85546875" style="24" customWidth="1"/>
    <col min="6406" max="6406" width="18.85546875" style="24" customWidth="1"/>
    <col min="6407" max="6407" width="10" style="24" customWidth="1"/>
    <col min="6408" max="6408" width="20.42578125" style="24" customWidth="1"/>
    <col min="6409" max="6409" width="13" style="24" customWidth="1"/>
    <col min="6410" max="6656" width="9.140625" style="24"/>
    <col min="6657" max="6657" width="3.42578125" style="24" customWidth="1"/>
    <col min="6658" max="6658" width="15" style="24" customWidth="1"/>
    <col min="6659" max="6659" width="16.28515625" style="24" customWidth="1"/>
    <col min="6660" max="6660" width="34" style="24" customWidth="1"/>
    <col min="6661" max="6661" width="23.85546875" style="24" customWidth="1"/>
    <col min="6662" max="6662" width="18.85546875" style="24" customWidth="1"/>
    <col min="6663" max="6663" width="10" style="24" customWidth="1"/>
    <col min="6664" max="6664" width="20.42578125" style="24" customWidth="1"/>
    <col min="6665" max="6665" width="13" style="24" customWidth="1"/>
    <col min="6666" max="6912" width="9.140625" style="24"/>
    <col min="6913" max="6913" width="3.42578125" style="24" customWidth="1"/>
    <col min="6914" max="6914" width="15" style="24" customWidth="1"/>
    <col min="6915" max="6915" width="16.28515625" style="24" customWidth="1"/>
    <col min="6916" max="6916" width="34" style="24" customWidth="1"/>
    <col min="6917" max="6917" width="23.85546875" style="24" customWidth="1"/>
    <col min="6918" max="6918" width="18.85546875" style="24" customWidth="1"/>
    <col min="6919" max="6919" width="10" style="24" customWidth="1"/>
    <col min="6920" max="6920" width="20.42578125" style="24" customWidth="1"/>
    <col min="6921" max="6921" width="13" style="24" customWidth="1"/>
    <col min="6922" max="7168" width="9.140625" style="24"/>
    <col min="7169" max="7169" width="3.42578125" style="24" customWidth="1"/>
    <col min="7170" max="7170" width="15" style="24" customWidth="1"/>
    <col min="7171" max="7171" width="16.28515625" style="24" customWidth="1"/>
    <col min="7172" max="7172" width="34" style="24" customWidth="1"/>
    <col min="7173" max="7173" width="23.85546875" style="24" customWidth="1"/>
    <col min="7174" max="7174" width="18.85546875" style="24" customWidth="1"/>
    <col min="7175" max="7175" width="10" style="24" customWidth="1"/>
    <col min="7176" max="7176" width="20.42578125" style="24" customWidth="1"/>
    <col min="7177" max="7177" width="13" style="24" customWidth="1"/>
    <col min="7178" max="7424" width="9.140625" style="24"/>
    <col min="7425" max="7425" width="3.42578125" style="24" customWidth="1"/>
    <col min="7426" max="7426" width="15" style="24" customWidth="1"/>
    <col min="7427" max="7427" width="16.28515625" style="24" customWidth="1"/>
    <col min="7428" max="7428" width="34" style="24" customWidth="1"/>
    <col min="7429" max="7429" width="23.85546875" style="24" customWidth="1"/>
    <col min="7430" max="7430" width="18.85546875" style="24" customWidth="1"/>
    <col min="7431" max="7431" width="10" style="24" customWidth="1"/>
    <col min="7432" max="7432" width="20.42578125" style="24" customWidth="1"/>
    <col min="7433" max="7433" width="13" style="24" customWidth="1"/>
    <col min="7434" max="7680" width="9.140625" style="24"/>
    <col min="7681" max="7681" width="3.42578125" style="24" customWidth="1"/>
    <col min="7682" max="7682" width="15" style="24" customWidth="1"/>
    <col min="7683" max="7683" width="16.28515625" style="24" customWidth="1"/>
    <col min="7684" max="7684" width="34" style="24" customWidth="1"/>
    <col min="7685" max="7685" width="23.85546875" style="24" customWidth="1"/>
    <col min="7686" max="7686" width="18.85546875" style="24" customWidth="1"/>
    <col min="7687" max="7687" width="10" style="24" customWidth="1"/>
    <col min="7688" max="7688" width="20.42578125" style="24" customWidth="1"/>
    <col min="7689" max="7689" width="13" style="24" customWidth="1"/>
    <col min="7690" max="7936" width="9.140625" style="24"/>
    <col min="7937" max="7937" width="3.42578125" style="24" customWidth="1"/>
    <col min="7938" max="7938" width="15" style="24" customWidth="1"/>
    <col min="7939" max="7939" width="16.28515625" style="24" customWidth="1"/>
    <col min="7940" max="7940" width="34" style="24" customWidth="1"/>
    <col min="7941" max="7941" width="23.85546875" style="24" customWidth="1"/>
    <col min="7942" max="7942" width="18.85546875" style="24" customWidth="1"/>
    <col min="7943" max="7943" width="10" style="24" customWidth="1"/>
    <col min="7944" max="7944" width="20.42578125" style="24" customWidth="1"/>
    <col min="7945" max="7945" width="13" style="24" customWidth="1"/>
    <col min="7946" max="8192" width="9.140625" style="24"/>
    <col min="8193" max="8193" width="3.42578125" style="24" customWidth="1"/>
    <col min="8194" max="8194" width="15" style="24" customWidth="1"/>
    <col min="8195" max="8195" width="16.28515625" style="24" customWidth="1"/>
    <col min="8196" max="8196" width="34" style="24" customWidth="1"/>
    <col min="8197" max="8197" width="23.85546875" style="24" customWidth="1"/>
    <col min="8198" max="8198" width="18.85546875" style="24" customWidth="1"/>
    <col min="8199" max="8199" width="10" style="24" customWidth="1"/>
    <col min="8200" max="8200" width="20.42578125" style="24" customWidth="1"/>
    <col min="8201" max="8201" width="13" style="24" customWidth="1"/>
    <col min="8202" max="8448" width="9.140625" style="24"/>
    <col min="8449" max="8449" width="3.42578125" style="24" customWidth="1"/>
    <col min="8450" max="8450" width="15" style="24" customWidth="1"/>
    <col min="8451" max="8451" width="16.28515625" style="24" customWidth="1"/>
    <col min="8452" max="8452" width="34" style="24" customWidth="1"/>
    <col min="8453" max="8453" width="23.85546875" style="24" customWidth="1"/>
    <col min="8454" max="8454" width="18.85546875" style="24" customWidth="1"/>
    <col min="8455" max="8455" width="10" style="24" customWidth="1"/>
    <col min="8456" max="8456" width="20.42578125" style="24" customWidth="1"/>
    <col min="8457" max="8457" width="13" style="24" customWidth="1"/>
    <col min="8458" max="8704" width="9.140625" style="24"/>
    <col min="8705" max="8705" width="3.42578125" style="24" customWidth="1"/>
    <col min="8706" max="8706" width="15" style="24" customWidth="1"/>
    <col min="8707" max="8707" width="16.28515625" style="24" customWidth="1"/>
    <col min="8708" max="8708" width="34" style="24" customWidth="1"/>
    <col min="8709" max="8709" width="23.85546875" style="24" customWidth="1"/>
    <col min="8710" max="8710" width="18.85546875" style="24" customWidth="1"/>
    <col min="8711" max="8711" width="10" style="24" customWidth="1"/>
    <col min="8712" max="8712" width="20.42578125" style="24" customWidth="1"/>
    <col min="8713" max="8713" width="13" style="24" customWidth="1"/>
    <col min="8714" max="8960" width="9.140625" style="24"/>
    <col min="8961" max="8961" width="3.42578125" style="24" customWidth="1"/>
    <col min="8962" max="8962" width="15" style="24" customWidth="1"/>
    <col min="8963" max="8963" width="16.28515625" style="24" customWidth="1"/>
    <col min="8964" max="8964" width="34" style="24" customWidth="1"/>
    <col min="8965" max="8965" width="23.85546875" style="24" customWidth="1"/>
    <col min="8966" max="8966" width="18.85546875" style="24" customWidth="1"/>
    <col min="8967" max="8967" width="10" style="24" customWidth="1"/>
    <col min="8968" max="8968" width="20.42578125" style="24" customWidth="1"/>
    <col min="8969" max="8969" width="13" style="24" customWidth="1"/>
    <col min="8970" max="9216" width="9.140625" style="24"/>
    <col min="9217" max="9217" width="3.42578125" style="24" customWidth="1"/>
    <col min="9218" max="9218" width="15" style="24" customWidth="1"/>
    <col min="9219" max="9219" width="16.28515625" style="24" customWidth="1"/>
    <col min="9220" max="9220" width="34" style="24" customWidth="1"/>
    <col min="9221" max="9221" width="23.85546875" style="24" customWidth="1"/>
    <col min="9222" max="9222" width="18.85546875" style="24" customWidth="1"/>
    <col min="9223" max="9223" width="10" style="24" customWidth="1"/>
    <col min="9224" max="9224" width="20.42578125" style="24" customWidth="1"/>
    <col min="9225" max="9225" width="13" style="24" customWidth="1"/>
    <col min="9226" max="9472" width="9.140625" style="24"/>
    <col min="9473" max="9473" width="3.42578125" style="24" customWidth="1"/>
    <col min="9474" max="9474" width="15" style="24" customWidth="1"/>
    <col min="9475" max="9475" width="16.28515625" style="24" customWidth="1"/>
    <col min="9476" max="9476" width="34" style="24" customWidth="1"/>
    <col min="9477" max="9477" width="23.85546875" style="24" customWidth="1"/>
    <col min="9478" max="9478" width="18.85546875" style="24" customWidth="1"/>
    <col min="9479" max="9479" width="10" style="24" customWidth="1"/>
    <col min="9480" max="9480" width="20.42578125" style="24" customWidth="1"/>
    <col min="9481" max="9481" width="13" style="24" customWidth="1"/>
    <col min="9482" max="9728" width="9.140625" style="24"/>
    <col min="9729" max="9729" width="3.42578125" style="24" customWidth="1"/>
    <col min="9730" max="9730" width="15" style="24" customWidth="1"/>
    <col min="9731" max="9731" width="16.28515625" style="24" customWidth="1"/>
    <col min="9732" max="9732" width="34" style="24" customWidth="1"/>
    <col min="9733" max="9733" width="23.85546875" style="24" customWidth="1"/>
    <col min="9734" max="9734" width="18.85546875" style="24" customWidth="1"/>
    <col min="9735" max="9735" width="10" style="24" customWidth="1"/>
    <col min="9736" max="9736" width="20.42578125" style="24" customWidth="1"/>
    <col min="9737" max="9737" width="13" style="24" customWidth="1"/>
    <col min="9738" max="9984" width="9.140625" style="24"/>
    <col min="9985" max="9985" width="3.42578125" style="24" customWidth="1"/>
    <col min="9986" max="9986" width="15" style="24" customWidth="1"/>
    <col min="9987" max="9987" width="16.28515625" style="24" customWidth="1"/>
    <col min="9988" max="9988" width="34" style="24" customWidth="1"/>
    <col min="9989" max="9989" width="23.85546875" style="24" customWidth="1"/>
    <col min="9990" max="9990" width="18.85546875" style="24" customWidth="1"/>
    <col min="9991" max="9991" width="10" style="24" customWidth="1"/>
    <col min="9992" max="9992" width="20.42578125" style="24" customWidth="1"/>
    <col min="9993" max="9993" width="13" style="24" customWidth="1"/>
    <col min="9994" max="10240" width="9.140625" style="24"/>
    <col min="10241" max="10241" width="3.42578125" style="24" customWidth="1"/>
    <col min="10242" max="10242" width="15" style="24" customWidth="1"/>
    <col min="10243" max="10243" width="16.28515625" style="24" customWidth="1"/>
    <col min="10244" max="10244" width="34" style="24" customWidth="1"/>
    <col min="10245" max="10245" width="23.85546875" style="24" customWidth="1"/>
    <col min="10246" max="10246" width="18.85546875" style="24" customWidth="1"/>
    <col min="10247" max="10247" width="10" style="24" customWidth="1"/>
    <col min="10248" max="10248" width="20.42578125" style="24" customWidth="1"/>
    <col min="10249" max="10249" width="13" style="24" customWidth="1"/>
    <col min="10250" max="10496" width="9.140625" style="24"/>
    <col min="10497" max="10497" width="3.42578125" style="24" customWidth="1"/>
    <col min="10498" max="10498" width="15" style="24" customWidth="1"/>
    <col min="10499" max="10499" width="16.28515625" style="24" customWidth="1"/>
    <col min="10500" max="10500" width="34" style="24" customWidth="1"/>
    <col min="10501" max="10501" width="23.85546875" style="24" customWidth="1"/>
    <col min="10502" max="10502" width="18.85546875" style="24" customWidth="1"/>
    <col min="10503" max="10503" width="10" style="24" customWidth="1"/>
    <col min="10504" max="10504" width="20.42578125" style="24" customWidth="1"/>
    <col min="10505" max="10505" width="13" style="24" customWidth="1"/>
    <col min="10506" max="10752" width="9.140625" style="24"/>
    <col min="10753" max="10753" width="3.42578125" style="24" customWidth="1"/>
    <col min="10754" max="10754" width="15" style="24" customWidth="1"/>
    <col min="10755" max="10755" width="16.28515625" style="24" customWidth="1"/>
    <col min="10756" max="10756" width="34" style="24" customWidth="1"/>
    <col min="10757" max="10757" width="23.85546875" style="24" customWidth="1"/>
    <col min="10758" max="10758" width="18.85546875" style="24" customWidth="1"/>
    <col min="10759" max="10759" width="10" style="24" customWidth="1"/>
    <col min="10760" max="10760" width="20.42578125" style="24" customWidth="1"/>
    <col min="10761" max="10761" width="13" style="24" customWidth="1"/>
    <col min="10762" max="11008" width="9.140625" style="24"/>
    <col min="11009" max="11009" width="3.42578125" style="24" customWidth="1"/>
    <col min="11010" max="11010" width="15" style="24" customWidth="1"/>
    <col min="11011" max="11011" width="16.28515625" style="24" customWidth="1"/>
    <col min="11012" max="11012" width="34" style="24" customWidth="1"/>
    <col min="11013" max="11013" width="23.85546875" style="24" customWidth="1"/>
    <col min="11014" max="11014" width="18.85546875" style="24" customWidth="1"/>
    <col min="11015" max="11015" width="10" style="24" customWidth="1"/>
    <col min="11016" max="11016" width="20.42578125" style="24" customWidth="1"/>
    <col min="11017" max="11017" width="13" style="24" customWidth="1"/>
    <col min="11018" max="11264" width="9.140625" style="24"/>
    <col min="11265" max="11265" width="3.42578125" style="24" customWidth="1"/>
    <col min="11266" max="11266" width="15" style="24" customWidth="1"/>
    <col min="11267" max="11267" width="16.28515625" style="24" customWidth="1"/>
    <col min="11268" max="11268" width="34" style="24" customWidth="1"/>
    <col min="11269" max="11269" width="23.85546875" style="24" customWidth="1"/>
    <col min="11270" max="11270" width="18.85546875" style="24" customWidth="1"/>
    <col min="11271" max="11271" width="10" style="24" customWidth="1"/>
    <col min="11272" max="11272" width="20.42578125" style="24" customWidth="1"/>
    <col min="11273" max="11273" width="13" style="24" customWidth="1"/>
    <col min="11274" max="11520" width="9.140625" style="24"/>
    <col min="11521" max="11521" width="3.42578125" style="24" customWidth="1"/>
    <col min="11522" max="11522" width="15" style="24" customWidth="1"/>
    <col min="11523" max="11523" width="16.28515625" style="24" customWidth="1"/>
    <col min="11524" max="11524" width="34" style="24" customWidth="1"/>
    <col min="11525" max="11525" width="23.85546875" style="24" customWidth="1"/>
    <col min="11526" max="11526" width="18.85546875" style="24" customWidth="1"/>
    <col min="11527" max="11527" width="10" style="24" customWidth="1"/>
    <col min="11528" max="11528" width="20.42578125" style="24" customWidth="1"/>
    <col min="11529" max="11529" width="13" style="24" customWidth="1"/>
    <col min="11530" max="11776" width="9.140625" style="24"/>
    <col min="11777" max="11777" width="3.42578125" style="24" customWidth="1"/>
    <col min="11778" max="11778" width="15" style="24" customWidth="1"/>
    <col min="11779" max="11779" width="16.28515625" style="24" customWidth="1"/>
    <col min="11780" max="11780" width="34" style="24" customWidth="1"/>
    <col min="11781" max="11781" width="23.85546875" style="24" customWidth="1"/>
    <col min="11782" max="11782" width="18.85546875" style="24" customWidth="1"/>
    <col min="11783" max="11783" width="10" style="24" customWidth="1"/>
    <col min="11784" max="11784" width="20.42578125" style="24" customWidth="1"/>
    <col min="11785" max="11785" width="13" style="24" customWidth="1"/>
    <col min="11786" max="12032" width="9.140625" style="24"/>
    <col min="12033" max="12033" width="3.42578125" style="24" customWidth="1"/>
    <col min="12034" max="12034" width="15" style="24" customWidth="1"/>
    <col min="12035" max="12035" width="16.28515625" style="24" customWidth="1"/>
    <col min="12036" max="12036" width="34" style="24" customWidth="1"/>
    <col min="12037" max="12037" width="23.85546875" style="24" customWidth="1"/>
    <col min="12038" max="12038" width="18.85546875" style="24" customWidth="1"/>
    <col min="12039" max="12039" width="10" style="24" customWidth="1"/>
    <col min="12040" max="12040" width="20.42578125" style="24" customWidth="1"/>
    <col min="12041" max="12041" width="13" style="24" customWidth="1"/>
    <col min="12042" max="12288" width="9.140625" style="24"/>
    <col min="12289" max="12289" width="3.42578125" style="24" customWidth="1"/>
    <col min="12290" max="12290" width="15" style="24" customWidth="1"/>
    <col min="12291" max="12291" width="16.28515625" style="24" customWidth="1"/>
    <col min="12292" max="12292" width="34" style="24" customWidth="1"/>
    <col min="12293" max="12293" width="23.85546875" style="24" customWidth="1"/>
    <col min="12294" max="12294" width="18.85546875" style="24" customWidth="1"/>
    <col min="12295" max="12295" width="10" style="24" customWidth="1"/>
    <col min="12296" max="12296" width="20.42578125" style="24" customWidth="1"/>
    <col min="12297" max="12297" width="13" style="24" customWidth="1"/>
    <col min="12298" max="12544" width="9.140625" style="24"/>
    <col min="12545" max="12545" width="3.42578125" style="24" customWidth="1"/>
    <col min="12546" max="12546" width="15" style="24" customWidth="1"/>
    <col min="12547" max="12547" width="16.28515625" style="24" customWidth="1"/>
    <col min="12548" max="12548" width="34" style="24" customWidth="1"/>
    <col min="12549" max="12549" width="23.85546875" style="24" customWidth="1"/>
    <col min="12550" max="12550" width="18.85546875" style="24" customWidth="1"/>
    <col min="12551" max="12551" width="10" style="24" customWidth="1"/>
    <col min="12552" max="12552" width="20.42578125" style="24" customWidth="1"/>
    <col min="12553" max="12553" width="13" style="24" customWidth="1"/>
    <col min="12554" max="12800" width="9.140625" style="24"/>
    <col min="12801" max="12801" width="3.42578125" style="24" customWidth="1"/>
    <col min="12802" max="12802" width="15" style="24" customWidth="1"/>
    <col min="12803" max="12803" width="16.28515625" style="24" customWidth="1"/>
    <col min="12804" max="12804" width="34" style="24" customWidth="1"/>
    <col min="12805" max="12805" width="23.85546875" style="24" customWidth="1"/>
    <col min="12806" max="12806" width="18.85546875" style="24" customWidth="1"/>
    <col min="12807" max="12807" width="10" style="24" customWidth="1"/>
    <col min="12808" max="12808" width="20.42578125" style="24" customWidth="1"/>
    <col min="12809" max="12809" width="13" style="24" customWidth="1"/>
    <col min="12810" max="13056" width="9.140625" style="24"/>
    <col min="13057" max="13057" width="3.42578125" style="24" customWidth="1"/>
    <col min="13058" max="13058" width="15" style="24" customWidth="1"/>
    <col min="13059" max="13059" width="16.28515625" style="24" customWidth="1"/>
    <col min="13060" max="13060" width="34" style="24" customWidth="1"/>
    <col min="13061" max="13061" width="23.85546875" style="24" customWidth="1"/>
    <col min="13062" max="13062" width="18.85546875" style="24" customWidth="1"/>
    <col min="13063" max="13063" width="10" style="24" customWidth="1"/>
    <col min="13064" max="13064" width="20.42578125" style="24" customWidth="1"/>
    <col min="13065" max="13065" width="13" style="24" customWidth="1"/>
    <col min="13066" max="13312" width="9.140625" style="24"/>
    <col min="13313" max="13313" width="3.42578125" style="24" customWidth="1"/>
    <col min="13314" max="13314" width="15" style="24" customWidth="1"/>
    <col min="13315" max="13315" width="16.28515625" style="24" customWidth="1"/>
    <col min="13316" max="13316" width="34" style="24" customWidth="1"/>
    <col min="13317" max="13317" width="23.85546875" style="24" customWidth="1"/>
    <col min="13318" max="13318" width="18.85546875" style="24" customWidth="1"/>
    <col min="13319" max="13319" width="10" style="24" customWidth="1"/>
    <col min="13320" max="13320" width="20.42578125" style="24" customWidth="1"/>
    <col min="13321" max="13321" width="13" style="24" customWidth="1"/>
    <col min="13322" max="13568" width="9.140625" style="24"/>
    <col min="13569" max="13569" width="3.42578125" style="24" customWidth="1"/>
    <col min="13570" max="13570" width="15" style="24" customWidth="1"/>
    <col min="13571" max="13571" width="16.28515625" style="24" customWidth="1"/>
    <col min="13572" max="13572" width="34" style="24" customWidth="1"/>
    <col min="13573" max="13573" width="23.85546875" style="24" customWidth="1"/>
    <col min="13574" max="13574" width="18.85546875" style="24" customWidth="1"/>
    <col min="13575" max="13575" width="10" style="24" customWidth="1"/>
    <col min="13576" max="13576" width="20.42578125" style="24" customWidth="1"/>
    <col min="13577" max="13577" width="13" style="24" customWidth="1"/>
    <col min="13578" max="13824" width="9.140625" style="24"/>
    <col min="13825" max="13825" width="3.42578125" style="24" customWidth="1"/>
    <col min="13826" max="13826" width="15" style="24" customWidth="1"/>
    <col min="13827" max="13827" width="16.28515625" style="24" customWidth="1"/>
    <col min="13828" max="13828" width="34" style="24" customWidth="1"/>
    <col min="13829" max="13829" width="23.85546875" style="24" customWidth="1"/>
    <col min="13830" max="13830" width="18.85546875" style="24" customWidth="1"/>
    <col min="13831" max="13831" width="10" style="24" customWidth="1"/>
    <col min="13832" max="13832" width="20.42578125" style="24" customWidth="1"/>
    <col min="13833" max="13833" width="13" style="24" customWidth="1"/>
    <col min="13834" max="14080" width="9.140625" style="24"/>
    <col min="14081" max="14081" width="3.42578125" style="24" customWidth="1"/>
    <col min="14082" max="14082" width="15" style="24" customWidth="1"/>
    <col min="14083" max="14083" width="16.28515625" style="24" customWidth="1"/>
    <col min="14084" max="14084" width="34" style="24" customWidth="1"/>
    <col min="14085" max="14085" width="23.85546875" style="24" customWidth="1"/>
    <col min="14086" max="14086" width="18.85546875" style="24" customWidth="1"/>
    <col min="14087" max="14087" width="10" style="24" customWidth="1"/>
    <col min="14088" max="14088" width="20.42578125" style="24" customWidth="1"/>
    <col min="14089" max="14089" width="13" style="24" customWidth="1"/>
    <col min="14090" max="14336" width="9.140625" style="24"/>
    <col min="14337" max="14337" width="3.42578125" style="24" customWidth="1"/>
    <col min="14338" max="14338" width="15" style="24" customWidth="1"/>
    <col min="14339" max="14339" width="16.28515625" style="24" customWidth="1"/>
    <col min="14340" max="14340" width="34" style="24" customWidth="1"/>
    <col min="14341" max="14341" width="23.85546875" style="24" customWidth="1"/>
    <col min="14342" max="14342" width="18.85546875" style="24" customWidth="1"/>
    <col min="14343" max="14343" width="10" style="24" customWidth="1"/>
    <col min="14344" max="14344" width="20.42578125" style="24" customWidth="1"/>
    <col min="14345" max="14345" width="13" style="24" customWidth="1"/>
    <col min="14346" max="14592" width="9.140625" style="24"/>
    <col min="14593" max="14593" width="3.42578125" style="24" customWidth="1"/>
    <col min="14594" max="14594" width="15" style="24" customWidth="1"/>
    <col min="14595" max="14595" width="16.28515625" style="24" customWidth="1"/>
    <col min="14596" max="14596" width="34" style="24" customWidth="1"/>
    <col min="14597" max="14597" width="23.85546875" style="24" customWidth="1"/>
    <col min="14598" max="14598" width="18.85546875" style="24" customWidth="1"/>
    <col min="14599" max="14599" width="10" style="24" customWidth="1"/>
    <col min="14600" max="14600" width="20.42578125" style="24" customWidth="1"/>
    <col min="14601" max="14601" width="13" style="24" customWidth="1"/>
    <col min="14602" max="14848" width="9.140625" style="24"/>
    <col min="14849" max="14849" width="3.42578125" style="24" customWidth="1"/>
    <col min="14850" max="14850" width="15" style="24" customWidth="1"/>
    <col min="14851" max="14851" width="16.28515625" style="24" customWidth="1"/>
    <col min="14852" max="14852" width="34" style="24" customWidth="1"/>
    <col min="14853" max="14853" width="23.85546875" style="24" customWidth="1"/>
    <col min="14854" max="14854" width="18.85546875" style="24" customWidth="1"/>
    <col min="14855" max="14855" width="10" style="24" customWidth="1"/>
    <col min="14856" max="14856" width="20.42578125" style="24" customWidth="1"/>
    <col min="14857" max="14857" width="13" style="24" customWidth="1"/>
    <col min="14858" max="15104" width="9.140625" style="24"/>
    <col min="15105" max="15105" width="3.42578125" style="24" customWidth="1"/>
    <col min="15106" max="15106" width="15" style="24" customWidth="1"/>
    <col min="15107" max="15107" width="16.28515625" style="24" customWidth="1"/>
    <col min="15108" max="15108" width="34" style="24" customWidth="1"/>
    <col min="15109" max="15109" width="23.85546875" style="24" customWidth="1"/>
    <col min="15110" max="15110" width="18.85546875" style="24" customWidth="1"/>
    <col min="15111" max="15111" width="10" style="24" customWidth="1"/>
    <col min="15112" max="15112" width="20.42578125" style="24" customWidth="1"/>
    <col min="15113" max="15113" width="13" style="24" customWidth="1"/>
    <col min="15114" max="15360" width="9.140625" style="24"/>
    <col min="15361" max="15361" width="3.42578125" style="24" customWidth="1"/>
    <col min="15362" max="15362" width="15" style="24" customWidth="1"/>
    <col min="15363" max="15363" width="16.28515625" style="24" customWidth="1"/>
    <col min="15364" max="15364" width="34" style="24" customWidth="1"/>
    <col min="15365" max="15365" width="23.85546875" style="24" customWidth="1"/>
    <col min="15366" max="15366" width="18.85546875" style="24" customWidth="1"/>
    <col min="15367" max="15367" width="10" style="24" customWidth="1"/>
    <col min="15368" max="15368" width="20.42578125" style="24" customWidth="1"/>
    <col min="15369" max="15369" width="13" style="24" customWidth="1"/>
    <col min="15370" max="15616" width="9.140625" style="24"/>
    <col min="15617" max="15617" width="3.42578125" style="24" customWidth="1"/>
    <col min="15618" max="15618" width="15" style="24" customWidth="1"/>
    <col min="15619" max="15619" width="16.28515625" style="24" customWidth="1"/>
    <col min="15620" max="15620" width="34" style="24" customWidth="1"/>
    <col min="15621" max="15621" width="23.85546875" style="24" customWidth="1"/>
    <col min="15622" max="15622" width="18.85546875" style="24" customWidth="1"/>
    <col min="15623" max="15623" width="10" style="24" customWidth="1"/>
    <col min="15624" max="15624" width="20.42578125" style="24" customWidth="1"/>
    <col min="15625" max="15625" width="13" style="24" customWidth="1"/>
    <col min="15626" max="15872" width="9.140625" style="24"/>
    <col min="15873" max="15873" width="3.42578125" style="24" customWidth="1"/>
    <col min="15874" max="15874" width="15" style="24" customWidth="1"/>
    <col min="15875" max="15875" width="16.28515625" style="24" customWidth="1"/>
    <col min="15876" max="15876" width="34" style="24" customWidth="1"/>
    <col min="15877" max="15877" width="23.85546875" style="24" customWidth="1"/>
    <col min="15878" max="15878" width="18.85546875" style="24" customWidth="1"/>
    <col min="15879" max="15879" width="10" style="24" customWidth="1"/>
    <col min="15880" max="15880" width="20.42578125" style="24" customWidth="1"/>
    <col min="15881" max="15881" width="13" style="24" customWidth="1"/>
    <col min="15882" max="16128" width="9.140625" style="24"/>
    <col min="16129" max="16129" width="3.42578125" style="24" customWidth="1"/>
    <col min="16130" max="16130" width="15" style="24" customWidth="1"/>
    <col min="16131" max="16131" width="16.28515625" style="24" customWidth="1"/>
    <col min="16132" max="16132" width="34" style="24" customWidth="1"/>
    <col min="16133" max="16133" width="23.85546875" style="24" customWidth="1"/>
    <col min="16134" max="16134" width="18.85546875" style="24" customWidth="1"/>
    <col min="16135" max="16135" width="10" style="24" customWidth="1"/>
    <col min="16136" max="16136" width="20.42578125" style="24" customWidth="1"/>
    <col min="16137" max="16137" width="13" style="24" customWidth="1"/>
    <col min="16138" max="16384" width="9.140625" style="24"/>
  </cols>
  <sheetData>
    <row r="1" spans="1:185" s="21" customFormat="1" ht="15" customHeight="1" x14ac:dyDescent="0.25">
      <c r="A1" s="173"/>
      <c r="B1" s="173"/>
      <c r="C1" s="173"/>
      <c r="D1" s="173"/>
      <c r="E1" s="173"/>
      <c r="F1" s="173"/>
      <c r="G1" s="173"/>
      <c r="H1" s="173"/>
      <c r="I1" s="63" t="s">
        <v>236</v>
      </c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</row>
    <row r="2" spans="1:185" s="21" customFormat="1" ht="15" customHeight="1" x14ac:dyDescent="0.25">
      <c r="A2" s="173"/>
      <c r="B2" s="173"/>
      <c r="C2" s="173"/>
      <c r="D2" s="173"/>
      <c r="E2" s="173"/>
      <c r="F2" s="173"/>
      <c r="G2" s="173"/>
      <c r="H2" s="173"/>
      <c r="I2" s="63" t="s">
        <v>228</v>
      </c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</row>
    <row r="3" spans="1:185" s="21" customFormat="1" ht="25.5" customHeight="1" x14ac:dyDescent="0.2">
      <c r="A3" s="173"/>
      <c r="B3" s="173"/>
      <c r="C3" s="173"/>
      <c r="D3" s="173"/>
      <c r="E3" s="173"/>
      <c r="F3" s="173"/>
      <c r="G3" s="173"/>
      <c r="H3" s="173"/>
      <c r="I3" s="173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</row>
    <row r="4" spans="1:185" ht="16.5" customHeight="1" x14ac:dyDescent="0.2">
      <c r="A4" s="285" t="s">
        <v>203</v>
      </c>
      <c r="B4" s="285"/>
      <c r="C4" s="285"/>
      <c r="D4" s="285"/>
      <c r="E4" s="285"/>
      <c r="F4" s="285"/>
      <c r="G4" s="285"/>
      <c r="H4" s="285"/>
      <c r="I4" s="285"/>
    </row>
    <row r="5" spans="1:185" x14ac:dyDescent="0.2">
      <c r="A5" s="174"/>
      <c r="B5" s="285" t="s">
        <v>237</v>
      </c>
      <c r="C5" s="285"/>
      <c r="D5" s="285"/>
      <c r="E5" s="285"/>
      <c r="F5" s="285"/>
      <c r="G5" s="285"/>
      <c r="H5" s="285"/>
      <c r="I5" s="285"/>
    </row>
    <row r="6" spans="1:185" ht="57" customHeight="1" x14ac:dyDescent="0.2">
      <c r="A6" s="286" t="str">
        <f>'СВОД ПИР'!A13:D13</f>
        <v>«Создание зарядной инфраструктуры на территории присутствия ПАО «Россети Волга» (Чувашская Республика, направление "Энергия дорог") на базе электрозарядной станции уличного исполнения типа Mode 4, с дополнительным оборудованием (освещением, защитой, видеонаблюдением), проведением обследования, монтажных и наладочных работ, подключением к питающей сети (1 ЭЗС)»</v>
      </c>
      <c r="B6" s="287"/>
      <c r="C6" s="287"/>
      <c r="D6" s="287"/>
      <c r="E6" s="287"/>
      <c r="F6" s="287"/>
      <c r="G6" s="287"/>
      <c r="H6" s="287"/>
      <c r="I6" s="287"/>
    </row>
    <row r="7" spans="1:185" ht="12" customHeight="1" x14ac:dyDescent="0.2">
      <c r="A7" s="175"/>
      <c r="B7" s="284"/>
      <c r="C7" s="284"/>
      <c r="D7" s="284"/>
      <c r="E7" s="284"/>
      <c r="F7" s="284"/>
      <c r="G7" s="284"/>
      <c r="H7" s="284"/>
      <c r="I7" s="284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</row>
    <row r="8" spans="1:185" s="23" customFormat="1" ht="25.5" x14ac:dyDescent="0.2">
      <c r="A8" s="176" t="s">
        <v>41</v>
      </c>
      <c r="B8" s="176" t="s">
        <v>42</v>
      </c>
      <c r="C8" s="278" t="s">
        <v>43</v>
      </c>
      <c r="D8" s="278"/>
      <c r="E8" s="278" t="s">
        <v>44</v>
      </c>
      <c r="F8" s="278"/>
      <c r="G8" s="176" t="s">
        <v>13</v>
      </c>
      <c r="H8" s="176" t="s">
        <v>45</v>
      </c>
      <c r="I8" s="177" t="s">
        <v>9</v>
      </c>
    </row>
    <row r="9" spans="1:185" s="23" customFormat="1" x14ac:dyDescent="0.2">
      <c r="A9" s="178">
        <v>1</v>
      </c>
      <c r="B9" s="178">
        <v>2</v>
      </c>
      <c r="C9" s="288">
        <v>3</v>
      </c>
      <c r="D9" s="288"/>
      <c r="E9" s="179">
        <v>4</v>
      </c>
      <c r="F9" s="179"/>
      <c r="G9" s="178">
        <v>5</v>
      </c>
      <c r="H9" s="178"/>
      <c r="I9" s="180">
        <v>6</v>
      </c>
    </row>
    <row r="10" spans="1:185" s="23" customFormat="1" ht="53.25" hidden="1" customHeight="1" x14ac:dyDescent="0.2">
      <c r="A10" s="181">
        <v>1</v>
      </c>
      <c r="B10" s="278" t="s">
        <v>46</v>
      </c>
      <c r="C10" s="269" t="s">
        <v>47</v>
      </c>
      <c r="D10" s="269"/>
      <c r="E10" s="269"/>
      <c r="F10" s="182"/>
      <c r="G10" s="278" t="s">
        <v>48</v>
      </c>
      <c r="H10" s="278" t="s">
        <v>49</v>
      </c>
      <c r="I10" s="289">
        <f>(1363*C11*F12*F17*F18+3431*C12*F15*F21)*F14*F23*F25*F24</f>
        <v>20998.803018483544</v>
      </c>
    </row>
    <row r="11" spans="1:185" s="25" customFormat="1" hidden="1" x14ac:dyDescent="0.2">
      <c r="A11" s="179"/>
      <c r="B11" s="278"/>
      <c r="C11" s="183">
        <v>1</v>
      </c>
      <c r="D11" s="184" t="s">
        <v>50</v>
      </c>
      <c r="E11" s="185"/>
      <c r="F11" s="183">
        <v>1</v>
      </c>
      <c r="G11" s="278"/>
      <c r="H11" s="278"/>
      <c r="I11" s="289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</row>
    <row r="12" spans="1:185" s="25" customFormat="1" hidden="1" x14ac:dyDescent="0.2">
      <c r="A12" s="179"/>
      <c r="B12" s="278"/>
      <c r="C12" s="186">
        <f>11/1000</f>
        <v>1.0999999999999999E-2</v>
      </c>
      <c r="D12" s="184" t="s">
        <v>51</v>
      </c>
      <c r="E12" s="187" t="s">
        <v>52</v>
      </c>
      <c r="F12" s="188">
        <f>1-0.9*(1-C12)</f>
        <v>0.1099</v>
      </c>
      <c r="G12" s="278"/>
      <c r="H12" s="278"/>
      <c r="I12" s="289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</row>
    <row r="13" spans="1:185" s="25" customFormat="1" hidden="1" x14ac:dyDescent="0.2">
      <c r="A13" s="179"/>
      <c r="B13" s="278"/>
      <c r="C13" s="189"/>
      <c r="D13" s="184"/>
      <c r="E13" s="185"/>
      <c r="F13" s="183"/>
      <c r="G13" s="278"/>
      <c r="H13" s="278"/>
      <c r="I13" s="289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</row>
    <row r="14" spans="1:185" s="26" customFormat="1" ht="25.5" hidden="1" x14ac:dyDescent="0.2">
      <c r="A14" s="179"/>
      <c r="B14" s="278"/>
      <c r="C14" s="183">
        <v>30</v>
      </c>
      <c r="D14" s="184" t="s">
        <v>53</v>
      </c>
      <c r="E14" s="190" t="s">
        <v>54</v>
      </c>
      <c r="F14" s="183">
        <f>1-0.01*(30-C14)</f>
        <v>1</v>
      </c>
      <c r="G14" s="278"/>
      <c r="H14" s="278"/>
      <c r="I14" s="289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</row>
    <row r="15" spans="1:185" s="27" customFormat="1" ht="39" hidden="1" x14ac:dyDescent="0.25">
      <c r="A15" s="179"/>
      <c r="B15" s="278"/>
      <c r="C15" s="183">
        <v>20</v>
      </c>
      <c r="D15" s="184" t="s">
        <v>55</v>
      </c>
      <c r="E15" s="185" t="s">
        <v>56</v>
      </c>
      <c r="F15" s="183">
        <f>1+0.01*(C15-5)</f>
        <v>1.1499999999999999</v>
      </c>
      <c r="G15" s="278"/>
      <c r="H15" s="278"/>
      <c r="I15" s="289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</row>
    <row r="16" spans="1:185" s="25" customFormat="1" hidden="1" x14ac:dyDescent="0.2">
      <c r="A16" s="179"/>
      <c r="B16" s="278"/>
      <c r="C16" s="183"/>
      <c r="D16" s="184"/>
      <c r="E16" s="187"/>
      <c r="F16" s="183"/>
      <c r="G16" s="278"/>
      <c r="H16" s="278"/>
      <c r="I16" s="289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</row>
    <row r="17" spans="1:185" s="25" customFormat="1" ht="25.5" hidden="1" x14ac:dyDescent="0.2">
      <c r="A17" s="179"/>
      <c r="B17" s="278"/>
      <c r="C17" s="183">
        <f>9*2</f>
        <v>18</v>
      </c>
      <c r="D17" s="184" t="s">
        <v>57</v>
      </c>
      <c r="E17" s="187" t="s">
        <v>58</v>
      </c>
      <c r="F17" s="183">
        <f>1+0.1*(C17-1)</f>
        <v>2.7</v>
      </c>
      <c r="G17" s="278"/>
      <c r="H17" s="278"/>
      <c r="I17" s="289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</row>
    <row r="18" spans="1:185" s="25" customFormat="1" ht="38.25" hidden="1" x14ac:dyDescent="0.2">
      <c r="A18" s="179"/>
      <c r="B18" s="278"/>
      <c r="C18" s="191">
        <v>1</v>
      </c>
      <c r="D18" s="184" t="s">
        <v>59</v>
      </c>
      <c r="E18" s="192" t="s">
        <v>60</v>
      </c>
      <c r="F18" s="183">
        <f>1+0.1*(C18-1)</f>
        <v>1</v>
      </c>
      <c r="G18" s="278"/>
      <c r="H18" s="278"/>
      <c r="I18" s="289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</row>
    <row r="19" spans="1:185" s="28" customFormat="1" hidden="1" x14ac:dyDescent="0.2">
      <c r="A19" s="179"/>
      <c r="B19" s="278"/>
      <c r="C19" s="183"/>
      <c r="D19" s="184"/>
      <c r="E19" s="187"/>
      <c r="F19" s="183"/>
      <c r="G19" s="278"/>
      <c r="H19" s="278"/>
      <c r="I19" s="289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</row>
    <row r="20" spans="1:185" s="28" customFormat="1" hidden="1" x14ac:dyDescent="0.2">
      <c r="A20" s="179"/>
      <c r="B20" s="278"/>
      <c r="C20" s="183"/>
      <c r="D20" s="184"/>
      <c r="E20" s="187"/>
      <c r="F20" s="183"/>
      <c r="G20" s="278"/>
      <c r="H20" s="278"/>
      <c r="I20" s="289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</row>
    <row r="21" spans="1:185" s="28" customFormat="1" ht="25.5" hidden="1" x14ac:dyDescent="0.2">
      <c r="A21" s="179"/>
      <c r="B21" s="278"/>
      <c r="C21" s="187">
        <v>1</v>
      </c>
      <c r="D21" s="193" t="s">
        <v>61</v>
      </c>
      <c r="E21" s="185" t="s">
        <v>62</v>
      </c>
      <c r="F21" s="192">
        <v>11</v>
      </c>
      <c r="G21" s="278"/>
      <c r="H21" s="278"/>
      <c r="I21" s="289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</row>
    <row r="22" spans="1:185" s="29" customFormat="1" hidden="1" x14ac:dyDescent="0.2">
      <c r="A22" s="179"/>
      <c r="B22" s="278"/>
      <c r="C22" s="183"/>
      <c r="D22" s="184"/>
      <c r="E22" s="187"/>
      <c r="F22" s="183"/>
      <c r="G22" s="278"/>
      <c r="H22" s="278"/>
      <c r="I22" s="289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</row>
    <row r="23" spans="1:185" s="29" customFormat="1" ht="38.25" hidden="1" x14ac:dyDescent="0.2">
      <c r="A23" s="181"/>
      <c r="B23" s="278"/>
      <c r="C23" s="187">
        <v>1.47</v>
      </c>
      <c r="D23" s="193" t="s">
        <v>63</v>
      </c>
      <c r="E23" s="190" t="s">
        <v>64</v>
      </c>
      <c r="F23" s="187">
        <v>1.47</v>
      </c>
      <c r="G23" s="278"/>
      <c r="H23" s="278"/>
      <c r="I23" s="289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</row>
    <row r="24" spans="1:185" s="29" customFormat="1" ht="39" hidden="1" x14ac:dyDescent="0.2">
      <c r="A24" s="181"/>
      <c r="B24" s="278"/>
      <c r="C24" s="187"/>
      <c r="D24" s="193" t="s">
        <v>238</v>
      </c>
      <c r="E24" s="194" t="s">
        <v>65</v>
      </c>
      <c r="F24" s="194">
        <v>1.0985</v>
      </c>
      <c r="G24" s="278"/>
      <c r="H24" s="278"/>
      <c r="I24" s="289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</row>
    <row r="25" spans="1:185" s="23" customFormat="1" ht="38.25" hidden="1" x14ac:dyDescent="0.2">
      <c r="A25" s="178"/>
      <c r="B25" s="278"/>
      <c r="C25" s="195">
        <f>F25</f>
        <v>14.746</v>
      </c>
      <c r="D25" s="196" t="s">
        <v>66</v>
      </c>
      <c r="E25" s="197" t="s">
        <v>67</v>
      </c>
      <c r="F25" s="195">
        <v>14.746</v>
      </c>
      <c r="G25" s="278"/>
      <c r="H25" s="278"/>
      <c r="I25" s="289"/>
    </row>
    <row r="26" spans="1:185" s="29" customFormat="1" ht="51" hidden="1" x14ac:dyDescent="0.2">
      <c r="A26" s="181">
        <v>3</v>
      </c>
      <c r="B26" s="278" t="s">
        <v>68</v>
      </c>
      <c r="C26" s="187"/>
      <c r="D26" s="198" t="s">
        <v>69</v>
      </c>
      <c r="E26" s="185" t="s">
        <v>70</v>
      </c>
      <c r="F26" s="187"/>
      <c r="G26" s="278" t="s">
        <v>71</v>
      </c>
      <c r="H26" s="176"/>
      <c r="I26" s="280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</row>
    <row r="27" spans="1:185" s="28" customFormat="1" ht="38.25" hidden="1" x14ac:dyDescent="0.2">
      <c r="A27" s="179"/>
      <c r="B27" s="278"/>
      <c r="C27" s="183">
        <v>1</v>
      </c>
      <c r="D27" s="184" t="s">
        <v>72</v>
      </c>
      <c r="E27" s="199" t="s">
        <v>73</v>
      </c>
      <c r="F27" s="183">
        <v>1</v>
      </c>
      <c r="G27" s="278"/>
      <c r="H27" s="176"/>
      <c r="I27" s="280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</row>
    <row r="28" spans="1:185" s="30" customFormat="1" hidden="1" x14ac:dyDescent="0.2">
      <c r="A28" s="179"/>
      <c r="B28" s="278"/>
      <c r="C28" s="183">
        <v>2</v>
      </c>
      <c r="D28" s="184" t="s">
        <v>74</v>
      </c>
      <c r="E28" s="190"/>
      <c r="F28" s="183">
        <v>2</v>
      </c>
      <c r="G28" s="278"/>
      <c r="H28" s="176"/>
      <c r="I28" s="280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</row>
    <row r="29" spans="1:185" s="28" customFormat="1" ht="25.5" hidden="1" x14ac:dyDescent="0.2">
      <c r="A29" s="179"/>
      <c r="B29" s="278"/>
      <c r="C29" s="200">
        <v>80</v>
      </c>
      <c r="D29" s="184" t="s">
        <v>75</v>
      </c>
      <c r="E29" s="185" t="s">
        <v>76</v>
      </c>
      <c r="F29" s="200">
        <v>80</v>
      </c>
      <c r="G29" s="278"/>
      <c r="H29" s="176"/>
      <c r="I29" s="280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</row>
    <row r="30" spans="1:185" s="28" customFormat="1" ht="25.5" hidden="1" x14ac:dyDescent="0.2">
      <c r="A30" s="179"/>
      <c r="B30" s="278"/>
      <c r="C30" s="183">
        <v>2</v>
      </c>
      <c r="D30" s="184" t="s">
        <v>77</v>
      </c>
      <c r="E30" s="185" t="s">
        <v>78</v>
      </c>
      <c r="F30" s="183">
        <v>2</v>
      </c>
      <c r="G30" s="278"/>
      <c r="H30" s="176"/>
      <c r="I30" s="280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</row>
    <row r="31" spans="1:185" s="25" customFormat="1" ht="25.5" hidden="1" x14ac:dyDescent="0.2">
      <c r="A31" s="179"/>
      <c r="B31" s="278"/>
      <c r="C31" s="183">
        <v>1</v>
      </c>
      <c r="D31" s="184" t="s">
        <v>79</v>
      </c>
      <c r="E31" s="187" t="s">
        <v>80</v>
      </c>
      <c r="F31" s="183">
        <v>1</v>
      </c>
      <c r="G31" s="278"/>
      <c r="H31" s="176"/>
      <c r="I31" s="280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</row>
    <row r="32" spans="1:185" s="23" customFormat="1" ht="51" hidden="1" x14ac:dyDescent="0.2">
      <c r="A32" s="181"/>
      <c r="B32" s="278"/>
      <c r="C32" s="187">
        <v>1</v>
      </c>
      <c r="D32" s="193" t="s">
        <v>81</v>
      </c>
      <c r="E32" s="185" t="s">
        <v>82</v>
      </c>
      <c r="F32" s="187">
        <v>1</v>
      </c>
      <c r="G32" s="278"/>
      <c r="H32" s="176"/>
      <c r="I32" s="280"/>
    </row>
    <row r="33" spans="1:9" s="23" customFormat="1" ht="51" hidden="1" x14ac:dyDescent="0.2">
      <c r="A33" s="181"/>
      <c r="B33" s="278"/>
      <c r="C33" s="187">
        <v>0.9</v>
      </c>
      <c r="D33" s="193" t="s">
        <v>83</v>
      </c>
      <c r="E33" s="185" t="s">
        <v>84</v>
      </c>
      <c r="F33" s="187">
        <v>0.9</v>
      </c>
      <c r="G33" s="278"/>
      <c r="H33" s="176"/>
      <c r="I33" s="280"/>
    </row>
    <row r="34" spans="1:9" s="23" customFormat="1" ht="38.25" hidden="1" x14ac:dyDescent="0.2">
      <c r="A34" s="181"/>
      <c r="B34" s="278"/>
      <c r="C34" s="187">
        <v>1.24</v>
      </c>
      <c r="D34" s="193" t="s">
        <v>85</v>
      </c>
      <c r="E34" s="190" t="s">
        <v>64</v>
      </c>
      <c r="F34" s="187">
        <v>1.24</v>
      </c>
      <c r="G34" s="278"/>
      <c r="H34" s="176"/>
      <c r="I34" s="280"/>
    </row>
    <row r="35" spans="1:9" s="23" customFormat="1" ht="38.25" hidden="1" x14ac:dyDescent="0.2">
      <c r="A35" s="178"/>
      <c r="B35" s="278"/>
      <c r="C35" s="201">
        <v>9.7129999999999992</v>
      </c>
      <c r="D35" s="202" t="s">
        <v>86</v>
      </c>
      <c r="E35" s="190" t="s">
        <v>67</v>
      </c>
      <c r="F35" s="201">
        <v>9.7129999999999992</v>
      </c>
      <c r="G35" s="278"/>
      <c r="H35" s="176"/>
      <c r="I35" s="280"/>
    </row>
    <row r="36" spans="1:9" s="23" customFormat="1" hidden="1" x14ac:dyDescent="0.2">
      <c r="A36" s="178">
        <v>1</v>
      </c>
      <c r="B36" s="203">
        <v>4</v>
      </c>
      <c r="C36" s="288">
        <v>2</v>
      </c>
      <c r="D36" s="288"/>
      <c r="E36" s="179">
        <v>3</v>
      </c>
      <c r="F36" s="179"/>
      <c r="G36" s="203">
        <v>5</v>
      </c>
      <c r="H36" s="203"/>
      <c r="I36" s="204">
        <v>6</v>
      </c>
    </row>
    <row r="37" spans="1:9" s="23" customFormat="1" ht="63.75" hidden="1" x14ac:dyDescent="0.2">
      <c r="A37" s="205">
        <v>4</v>
      </c>
      <c r="B37" s="176"/>
      <c r="C37" s="181"/>
      <c r="D37" s="182" t="s">
        <v>87</v>
      </c>
      <c r="E37" s="185"/>
      <c r="F37" s="181"/>
      <c r="G37" s="176"/>
      <c r="H37" s="176"/>
      <c r="I37" s="206"/>
    </row>
    <row r="38" spans="1:9" s="23" customFormat="1" ht="76.5" hidden="1" x14ac:dyDescent="0.2">
      <c r="A38" s="283" t="s">
        <v>88</v>
      </c>
      <c r="B38" s="278" t="s">
        <v>89</v>
      </c>
      <c r="C38" s="187"/>
      <c r="D38" s="182" t="s">
        <v>90</v>
      </c>
      <c r="E38" s="185" t="s">
        <v>91</v>
      </c>
      <c r="F38" s="187"/>
      <c r="G38" s="278" t="s">
        <v>92</v>
      </c>
      <c r="H38" s="176"/>
      <c r="I38" s="280"/>
    </row>
    <row r="39" spans="1:9" s="23" customFormat="1" ht="25.5" hidden="1" x14ac:dyDescent="0.2">
      <c r="A39" s="283"/>
      <c r="B39" s="278"/>
      <c r="C39" s="190">
        <v>1</v>
      </c>
      <c r="D39" s="184" t="s">
        <v>72</v>
      </c>
      <c r="E39" s="185" t="s">
        <v>93</v>
      </c>
      <c r="F39" s="190">
        <v>1</v>
      </c>
      <c r="G39" s="278"/>
      <c r="H39" s="176"/>
      <c r="I39" s="280"/>
    </row>
    <row r="40" spans="1:9" s="23" customFormat="1" ht="25.5" hidden="1" x14ac:dyDescent="0.2">
      <c r="A40" s="283"/>
      <c r="B40" s="278"/>
      <c r="C40" s="190">
        <v>5.16</v>
      </c>
      <c r="D40" s="184" t="s">
        <v>94</v>
      </c>
      <c r="E40" s="190" t="s">
        <v>95</v>
      </c>
      <c r="F40" s="190">
        <v>5.16</v>
      </c>
      <c r="G40" s="278"/>
      <c r="H40" s="176"/>
      <c r="I40" s="280"/>
    </row>
    <row r="41" spans="1:9" s="23" customFormat="1" ht="25.5" hidden="1" x14ac:dyDescent="0.2">
      <c r="A41" s="283"/>
      <c r="B41" s="278"/>
      <c r="C41" s="190">
        <v>1</v>
      </c>
      <c r="D41" s="184" t="s">
        <v>96</v>
      </c>
      <c r="E41" s="185" t="s">
        <v>97</v>
      </c>
      <c r="F41" s="190">
        <v>1</v>
      </c>
      <c r="G41" s="278"/>
      <c r="H41" s="176"/>
      <c r="I41" s="280"/>
    </row>
    <row r="42" spans="1:9" s="23" customFormat="1" ht="51" hidden="1" x14ac:dyDescent="0.2">
      <c r="A42" s="283"/>
      <c r="B42" s="278"/>
      <c r="C42" s="190">
        <v>1</v>
      </c>
      <c r="D42" s="184" t="s">
        <v>98</v>
      </c>
      <c r="E42" s="185" t="s">
        <v>99</v>
      </c>
      <c r="F42" s="190">
        <v>1</v>
      </c>
      <c r="G42" s="278"/>
      <c r="H42" s="176"/>
      <c r="I42" s="280"/>
    </row>
    <row r="43" spans="1:9" s="23" customFormat="1" ht="25.5" hidden="1" x14ac:dyDescent="0.2">
      <c r="A43" s="283"/>
      <c r="B43" s="278"/>
      <c r="C43" s="190">
        <v>1.1499999999999999</v>
      </c>
      <c r="D43" s="184" t="s">
        <v>100</v>
      </c>
      <c r="E43" s="185" t="s">
        <v>101</v>
      </c>
      <c r="F43" s="190">
        <v>1.1499999999999999</v>
      </c>
      <c r="G43" s="278"/>
      <c r="H43" s="176"/>
      <c r="I43" s="280"/>
    </row>
    <row r="44" spans="1:9" s="23" customFormat="1" ht="51" hidden="1" x14ac:dyDescent="0.2">
      <c r="A44" s="283"/>
      <c r="B44" s="278"/>
      <c r="C44" s="190">
        <v>1</v>
      </c>
      <c r="D44" s="184" t="s">
        <v>102</v>
      </c>
      <c r="E44" s="185"/>
      <c r="F44" s="190">
        <v>1</v>
      </c>
      <c r="G44" s="278"/>
      <c r="H44" s="176"/>
      <c r="I44" s="280"/>
    </row>
    <row r="45" spans="1:9" s="23" customFormat="1" ht="38.25" hidden="1" x14ac:dyDescent="0.2">
      <c r="A45" s="283"/>
      <c r="B45" s="278"/>
      <c r="C45" s="190">
        <v>5</v>
      </c>
      <c r="D45" s="184" t="s">
        <v>103</v>
      </c>
      <c r="E45" s="185" t="s">
        <v>104</v>
      </c>
      <c r="F45" s="190">
        <v>5</v>
      </c>
      <c r="G45" s="278"/>
      <c r="H45" s="176"/>
      <c r="I45" s="280"/>
    </row>
    <row r="46" spans="1:9" s="23" customFormat="1" ht="38.25" hidden="1" x14ac:dyDescent="0.2">
      <c r="A46" s="283"/>
      <c r="B46" s="278"/>
      <c r="C46" s="187">
        <v>1.31</v>
      </c>
      <c r="D46" s="193" t="s">
        <v>85</v>
      </c>
      <c r="E46" s="190" t="s">
        <v>64</v>
      </c>
      <c r="F46" s="187">
        <v>1.31</v>
      </c>
      <c r="G46" s="278"/>
      <c r="H46" s="176"/>
      <c r="I46" s="280"/>
    </row>
    <row r="47" spans="1:9" s="23" customFormat="1" ht="38.25" hidden="1" x14ac:dyDescent="0.2">
      <c r="A47" s="283"/>
      <c r="B47" s="278"/>
      <c r="C47" s="201">
        <v>9.7129999999999992</v>
      </c>
      <c r="D47" s="202" t="s">
        <v>86</v>
      </c>
      <c r="E47" s="190" t="s">
        <v>67</v>
      </c>
      <c r="F47" s="201">
        <v>9.7129999999999992</v>
      </c>
      <c r="G47" s="278"/>
      <c r="H47" s="176"/>
      <c r="I47" s="280"/>
    </row>
    <row r="48" spans="1:9" s="23" customFormat="1" ht="51" hidden="1" x14ac:dyDescent="0.2">
      <c r="A48" s="281" t="s">
        <v>105</v>
      </c>
      <c r="B48" s="278" t="s">
        <v>106</v>
      </c>
      <c r="C48" s="187"/>
      <c r="D48" s="269" t="s">
        <v>107</v>
      </c>
      <c r="E48" s="185" t="s">
        <v>108</v>
      </c>
      <c r="F48" s="187"/>
      <c r="G48" s="278" t="s">
        <v>109</v>
      </c>
      <c r="H48" s="176"/>
      <c r="I48" s="207">
        <v>707</v>
      </c>
    </row>
    <row r="49" spans="1:9" s="23" customFormat="1" ht="51" hidden="1" x14ac:dyDescent="0.2">
      <c r="A49" s="281"/>
      <c r="B49" s="278"/>
      <c r="C49" s="187"/>
      <c r="D49" s="269"/>
      <c r="E49" s="199" t="s">
        <v>110</v>
      </c>
      <c r="F49" s="187"/>
      <c r="G49" s="278"/>
      <c r="H49" s="176"/>
      <c r="I49" s="207"/>
    </row>
    <row r="50" spans="1:9" s="23" customFormat="1" ht="25.5" hidden="1" x14ac:dyDescent="0.2">
      <c r="A50" s="281"/>
      <c r="B50" s="278"/>
      <c r="C50" s="190">
        <v>1</v>
      </c>
      <c r="D50" s="184" t="s">
        <v>72</v>
      </c>
      <c r="E50" s="185" t="s">
        <v>111</v>
      </c>
      <c r="F50" s="190">
        <v>1</v>
      </c>
      <c r="G50" s="278"/>
      <c r="H50" s="176"/>
      <c r="I50" s="207"/>
    </row>
    <row r="51" spans="1:9" s="23" customFormat="1" ht="25.5" hidden="1" x14ac:dyDescent="0.2">
      <c r="A51" s="281"/>
      <c r="B51" s="278"/>
      <c r="C51" s="190">
        <v>5.16</v>
      </c>
      <c r="D51" s="184" t="s">
        <v>94</v>
      </c>
      <c r="E51" s="190" t="s">
        <v>112</v>
      </c>
      <c r="F51" s="190">
        <v>5.16</v>
      </c>
      <c r="G51" s="278"/>
      <c r="H51" s="176"/>
      <c r="I51" s="207"/>
    </row>
    <row r="52" spans="1:9" s="23" customFormat="1" ht="25.5" hidden="1" x14ac:dyDescent="0.2">
      <c r="A52" s="281"/>
      <c r="B52" s="278"/>
      <c r="C52" s="190">
        <v>3</v>
      </c>
      <c r="D52" s="184" t="s">
        <v>113</v>
      </c>
      <c r="E52" s="185" t="s">
        <v>114</v>
      </c>
      <c r="F52" s="190">
        <v>3</v>
      </c>
      <c r="G52" s="278"/>
      <c r="H52" s="176"/>
      <c r="I52" s="207"/>
    </row>
    <row r="53" spans="1:9" s="23" customFormat="1" ht="25.5" hidden="1" x14ac:dyDescent="0.2">
      <c r="A53" s="281"/>
      <c r="B53" s="278"/>
      <c r="C53" s="190">
        <v>1</v>
      </c>
      <c r="D53" s="184" t="s">
        <v>115</v>
      </c>
      <c r="E53" s="185" t="s">
        <v>116</v>
      </c>
      <c r="F53" s="190">
        <v>1</v>
      </c>
      <c r="G53" s="278"/>
      <c r="H53" s="176"/>
      <c r="I53" s="207"/>
    </row>
    <row r="54" spans="1:9" s="23" customFormat="1" ht="25.5" hidden="1" x14ac:dyDescent="0.2">
      <c r="A54" s="281"/>
      <c r="B54" s="278"/>
      <c r="C54" s="190">
        <v>1</v>
      </c>
      <c r="D54" s="184" t="s">
        <v>117</v>
      </c>
      <c r="E54" s="185" t="s">
        <v>118</v>
      </c>
      <c r="F54" s="190">
        <v>1</v>
      </c>
      <c r="G54" s="278"/>
      <c r="H54" s="176"/>
      <c r="I54" s="207"/>
    </row>
    <row r="55" spans="1:9" s="23" customFormat="1" ht="51" hidden="1" x14ac:dyDescent="0.2">
      <c r="A55" s="281"/>
      <c r="B55" s="278"/>
      <c r="C55" s="190">
        <v>1.4</v>
      </c>
      <c r="D55" s="184" t="s">
        <v>119</v>
      </c>
      <c r="E55" s="185" t="s">
        <v>120</v>
      </c>
      <c r="F55" s="190">
        <v>1.4</v>
      </c>
      <c r="G55" s="278"/>
      <c r="H55" s="176"/>
      <c r="I55" s="207"/>
    </row>
    <row r="56" spans="1:9" s="23" customFormat="1" ht="38.25" hidden="1" x14ac:dyDescent="0.2">
      <c r="A56" s="281"/>
      <c r="B56" s="278"/>
      <c r="C56" s="190">
        <v>5</v>
      </c>
      <c r="D56" s="184" t="s">
        <v>103</v>
      </c>
      <c r="E56" s="185" t="s">
        <v>121</v>
      </c>
      <c r="F56" s="190">
        <v>5</v>
      </c>
      <c r="G56" s="278"/>
      <c r="H56" s="176"/>
      <c r="I56" s="207"/>
    </row>
    <row r="57" spans="1:9" s="23" customFormat="1" ht="38.25" hidden="1" x14ac:dyDescent="0.2">
      <c r="A57" s="281"/>
      <c r="B57" s="278"/>
      <c r="C57" s="187">
        <v>1.24</v>
      </c>
      <c r="D57" s="193" t="s">
        <v>85</v>
      </c>
      <c r="E57" s="190" t="s">
        <v>64</v>
      </c>
      <c r="F57" s="187">
        <v>1.24</v>
      </c>
      <c r="G57" s="278"/>
      <c r="H57" s="176"/>
      <c r="I57" s="207"/>
    </row>
    <row r="58" spans="1:9" s="23" customFormat="1" ht="38.25" hidden="1" x14ac:dyDescent="0.2">
      <c r="A58" s="281"/>
      <c r="B58" s="278"/>
      <c r="C58" s="201">
        <v>9.7129999999999992</v>
      </c>
      <c r="D58" s="202" t="s">
        <v>86</v>
      </c>
      <c r="E58" s="190" t="s">
        <v>67</v>
      </c>
      <c r="F58" s="201">
        <v>9.7129999999999992</v>
      </c>
      <c r="G58" s="278"/>
      <c r="H58" s="176"/>
      <c r="I58" s="207"/>
    </row>
    <row r="59" spans="1:9" s="23" customFormat="1" ht="25.5" hidden="1" x14ac:dyDescent="0.2">
      <c r="A59" s="281" t="s">
        <v>122</v>
      </c>
      <c r="B59" s="278" t="s">
        <v>123</v>
      </c>
      <c r="C59" s="187"/>
      <c r="D59" s="182" t="s">
        <v>124</v>
      </c>
      <c r="E59" s="282" t="s">
        <v>125</v>
      </c>
      <c r="F59" s="187"/>
      <c r="G59" s="278" t="s">
        <v>126</v>
      </c>
      <c r="H59" s="176"/>
      <c r="I59" s="280"/>
    </row>
    <row r="60" spans="1:9" s="23" customFormat="1" hidden="1" x14ac:dyDescent="0.2">
      <c r="A60" s="281"/>
      <c r="B60" s="278"/>
      <c r="C60" s="190">
        <v>1</v>
      </c>
      <c r="D60" s="184" t="s">
        <v>72</v>
      </c>
      <c r="E60" s="282"/>
      <c r="F60" s="190">
        <v>1</v>
      </c>
      <c r="G60" s="278"/>
      <c r="H60" s="176"/>
      <c r="I60" s="280"/>
    </row>
    <row r="61" spans="1:9" s="23" customFormat="1" ht="25.5" hidden="1" x14ac:dyDescent="0.2">
      <c r="A61" s="281"/>
      <c r="B61" s="278"/>
      <c r="C61" s="190">
        <v>10.32</v>
      </c>
      <c r="D61" s="184" t="s">
        <v>127</v>
      </c>
      <c r="E61" s="190" t="s">
        <v>128</v>
      </c>
      <c r="F61" s="190">
        <v>10.32</v>
      </c>
      <c r="G61" s="278"/>
      <c r="H61" s="176"/>
      <c r="I61" s="280"/>
    </row>
    <row r="62" spans="1:9" s="23" customFormat="1" ht="25.5" hidden="1" x14ac:dyDescent="0.2">
      <c r="A62" s="281"/>
      <c r="B62" s="278"/>
      <c r="C62" s="190">
        <v>3</v>
      </c>
      <c r="D62" s="184" t="s">
        <v>113</v>
      </c>
      <c r="E62" s="185" t="s">
        <v>129</v>
      </c>
      <c r="F62" s="190">
        <v>3</v>
      </c>
      <c r="G62" s="278"/>
      <c r="H62" s="176"/>
      <c r="I62" s="280"/>
    </row>
    <row r="63" spans="1:9" s="23" customFormat="1" ht="25.5" hidden="1" x14ac:dyDescent="0.2">
      <c r="A63" s="281"/>
      <c r="B63" s="278"/>
      <c r="C63" s="190">
        <v>1</v>
      </c>
      <c r="D63" s="184" t="s">
        <v>130</v>
      </c>
      <c r="E63" s="185" t="s">
        <v>131</v>
      </c>
      <c r="F63" s="190">
        <v>1</v>
      </c>
      <c r="G63" s="278"/>
      <c r="H63" s="176"/>
      <c r="I63" s="280"/>
    </row>
    <row r="64" spans="1:9" s="23" customFormat="1" ht="51" hidden="1" x14ac:dyDescent="0.2">
      <c r="A64" s="281"/>
      <c r="B64" s="278"/>
      <c r="C64" s="190">
        <v>1</v>
      </c>
      <c r="D64" s="184" t="s">
        <v>132</v>
      </c>
      <c r="E64" s="185" t="s">
        <v>133</v>
      </c>
      <c r="F64" s="190">
        <v>1</v>
      </c>
      <c r="G64" s="278"/>
      <c r="H64" s="176"/>
      <c r="I64" s="280"/>
    </row>
    <row r="65" spans="1:185" s="23" customFormat="1" ht="51" hidden="1" x14ac:dyDescent="0.2">
      <c r="A65" s="281"/>
      <c r="B65" s="278"/>
      <c r="C65" s="190">
        <v>1.1499999999999999</v>
      </c>
      <c r="D65" s="184" t="s">
        <v>119</v>
      </c>
      <c r="E65" s="185" t="s">
        <v>134</v>
      </c>
      <c r="F65" s="190">
        <v>1.1499999999999999</v>
      </c>
      <c r="G65" s="278"/>
      <c r="H65" s="176"/>
      <c r="I65" s="280"/>
    </row>
    <row r="66" spans="1:185" s="23" customFormat="1" ht="38.25" hidden="1" x14ac:dyDescent="0.2">
      <c r="A66" s="281"/>
      <c r="B66" s="278"/>
      <c r="C66" s="187">
        <v>1.24</v>
      </c>
      <c r="D66" s="193" t="s">
        <v>85</v>
      </c>
      <c r="E66" s="190" t="s">
        <v>64</v>
      </c>
      <c r="F66" s="187">
        <v>1.24</v>
      </c>
      <c r="G66" s="278"/>
      <c r="H66" s="176"/>
      <c r="I66" s="280"/>
    </row>
    <row r="67" spans="1:185" s="23" customFormat="1" ht="38.25" hidden="1" x14ac:dyDescent="0.2">
      <c r="A67" s="281"/>
      <c r="B67" s="278"/>
      <c r="C67" s="201">
        <v>9.7129999999999992</v>
      </c>
      <c r="D67" s="202" t="s">
        <v>86</v>
      </c>
      <c r="E67" s="190" t="s">
        <v>67</v>
      </c>
      <c r="F67" s="201">
        <v>9.7129999999999992</v>
      </c>
      <c r="G67" s="278"/>
      <c r="H67" s="176"/>
      <c r="I67" s="280"/>
    </row>
    <row r="68" spans="1:185" s="23" customFormat="1" ht="40.5" customHeight="1" x14ac:dyDescent="0.2">
      <c r="A68" s="278">
        <v>2</v>
      </c>
      <c r="B68" s="278" t="s">
        <v>46</v>
      </c>
      <c r="C68" s="269" t="s">
        <v>47</v>
      </c>
      <c r="D68" s="269"/>
      <c r="E68" s="269"/>
      <c r="F68" s="208"/>
      <c r="G68" s="278" t="s">
        <v>135</v>
      </c>
      <c r="H68" s="278" t="s">
        <v>136</v>
      </c>
      <c r="I68" s="270">
        <f>(1363*C69*F69*F70*F73*F74*F75+3431*C70/1000*F72)*F71*F76</f>
        <v>155.64260735553364</v>
      </c>
    </row>
    <row r="69" spans="1:185" x14ac:dyDescent="0.2">
      <c r="A69" s="278"/>
      <c r="B69" s="278"/>
      <c r="C69" s="190">
        <v>1</v>
      </c>
      <c r="D69" s="184" t="s">
        <v>50</v>
      </c>
      <c r="E69" s="185" t="s">
        <v>137</v>
      </c>
      <c r="F69" s="190">
        <f>1+0.2*(1-1)</f>
        <v>1</v>
      </c>
      <c r="G69" s="278"/>
      <c r="H69" s="278"/>
      <c r="I69" s="271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</row>
    <row r="70" spans="1:185" ht="25.5" x14ac:dyDescent="0.2">
      <c r="A70" s="278"/>
      <c r="B70" s="279"/>
      <c r="C70" s="209">
        <f>ГЕОДЕЗ!D15+ГЕОДЕЗ!D16</f>
        <v>0.25</v>
      </c>
      <c r="D70" s="184" t="s">
        <v>138</v>
      </c>
      <c r="E70" s="190" t="s">
        <v>139</v>
      </c>
      <c r="F70" s="209">
        <f>1-0.9*(1-C70/1000)</f>
        <v>0.10022500000000001</v>
      </c>
      <c r="G70" s="279"/>
      <c r="H70" s="278"/>
      <c r="I70" s="271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</row>
    <row r="71" spans="1:185" ht="25.5" x14ac:dyDescent="0.2">
      <c r="A71" s="278"/>
      <c r="B71" s="279"/>
      <c r="C71" s="190">
        <v>30</v>
      </c>
      <c r="D71" s="184" t="s">
        <v>140</v>
      </c>
      <c r="E71" s="185" t="s">
        <v>141</v>
      </c>
      <c r="F71" s="190">
        <f>1-0.1*(30-C71)</f>
        <v>1</v>
      </c>
      <c r="G71" s="279"/>
      <c r="H71" s="278"/>
      <c r="I71" s="271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</row>
    <row r="72" spans="1:185" ht="38.25" x14ac:dyDescent="0.2">
      <c r="A72" s="278"/>
      <c r="B72" s="279"/>
      <c r="C72" s="210">
        <f>'[56]изыскания (2)'!D39/([56]проектные!S16+[56]проектные!S17)</f>
        <v>3.1620553359683798</v>
      </c>
      <c r="D72" s="184" t="s">
        <v>142</v>
      </c>
      <c r="E72" s="185" t="s">
        <v>143</v>
      </c>
      <c r="F72" s="210">
        <f>1+0.01*(C72-5)</f>
        <v>0.98162055335968379</v>
      </c>
      <c r="G72" s="279"/>
      <c r="H72" s="278"/>
      <c r="I72" s="271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</row>
    <row r="73" spans="1:185" ht="25.5" x14ac:dyDescent="0.2">
      <c r="A73" s="278"/>
      <c r="B73" s="279"/>
      <c r="C73" s="190">
        <v>1</v>
      </c>
      <c r="D73" s="184" t="s">
        <v>144</v>
      </c>
      <c r="E73" s="185" t="s">
        <v>145</v>
      </c>
      <c r="F73" s="190">
        <f>1+0.6*(C73-1)</f>
        <v>1</v>
      </c>
      <c r="G73" s="279"/>
      <c r="H73" s="278"/>
      <c r="I73" s="271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</row>
    <row r="74" spans="1:185" ht="25.5" x14ac:dyDescent="0.2">
      <c r="A74" s="278"/>
      <c r="B74" s="279"/>
      <c r="C74" s="190">
        <v>1</v>
      </c>
      <c r="D74" s="184" t="s">
        <v>146</v>
      </c>
      <c r="E74" s="185" t="s">
        <v>147</v>
      </c>
      <c r="F74" s="190">
        <f>1+0.1*(C74-1)</f>
        <v>1</v>
      </c>
      <c r="G74" s="279"/>
      <c r="H74" s="278"/>
      <c r="I74" s="271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</row>
    <row r="75" spans="1:185" ht="54.75" customHeight="1" x14ac:dyDescent="0.2">
      <c r="A75" s="278"/>
      <c r="B75" s="279"/>
      <c r="C75" s="190">
        <f>'[56]изыскания (2)'!D38</f>
        <v>2</v>
      </c>
      <c r="D75" s="184" t="s">
        <v>148</v>
      </c>
      <c r="E75" s="185" t="s">
        <v>149</v>
      </c>
      <c r="F75" s="211">
        <f>1+0.1*(C75-1)</f>
        <v>1.1000000000000001</v>
      </c>
      <c r="G75" s="279"/>
      <c r="H75" s="278"/>
      <c r="I75" s="271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</row>
    <row r="76" spans="1:185" ht="38.25" x14ac:dyDescent="0.2">
      <c r="A76" s="278"/>
      <c r="B76" s="279"/>
      <c r="C76" s="187">
        <v>1</v>
      </c>
      <c r="D76" s="193" t="s">
        <v>150</v>
      </c>
      <c r="E76" s="190" t="s">
        <v>64</v>
      </c>
      <c r="F76" s="187">
        <v>1.03</v>
      </c>
      <c r="G76" s="279"/>
      <c r="H76" s="278"/>
      <c r="I76" s="271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</row>
    <row r="77" spans="1:185" ht="15.75" customHeight="1" x14ac:dyDescent="0.2">
      <c r="A77" s="274">
        <v>3</v>
      </c>
      <c r="B77" s="276" t="s">
        <v>106</v>
      </c>
      <c r="C77" s="264" t="s">
        <v>151</v>
      </c>
      <c r="D77" s="265"/>
      <c r="E77" s="266"/>
      <c r="F77" s="212"/>
      <c r="G77" s="276" t="s">
        <v>152</v>
      </c>
      <c r="H77" s="276" t="s">
        <v>153</v>
      </c>
      <c r="I77" s="272">
        <f>(355*F79*F80*F82*F85+22*C80*F81*F84)*F83*F86</f>
        <v>41.87765925570654</v>
      </c>
    </row>
    <row r="78" spans="1:185" x14ac:dyDescent="0.2">
      <c r="A78" s="275"/>
      <c r="B78" s="277"/>
      <c r="C78" s="190">
        <v>1</v>
      </c>
      <c r="D78" s="193" t="s">
        <v>154</v>
      </c>
      <c r="E78" s="199"/>
      <c r="F78" s="190">
        <v>1</v>
      </c>
      <c r="G78" s="277"/>
      <c r="H78" s="277"/>
      <c r="I78" s="273"/>
    </row>
    <row r="79" spans="1:185" ht="25.5" x14ac:dyDescent="0.2">
      <c r="A79" s="275"/>
      <c r="B79" s="277"/>
      <c r="C79" s="190">
        <v>1</v>
      </c>
      <c r="D79" s="184" t="s">
        <v>155</v>
      </c>
      <c r="E79" s="190" t="s">
        <v>156</v>
      </c>
      <c r="F79" s="190">
        <f>1+0.15*(C79-1)</f>
        <v>1</v>
      </c>
      <c r="G79" s="277"/>
      <c r="H79" s="277"/>
      <c r="I79" s="273"/>
    </row>
    <row r="80" spans="1:185" x14ac:dyDescent="0.2">
      <c r="A80" s="275"/>
      <c r="B80" s="277"/>
      <c r="C80" s="213">
        <f>C70/1000</f>
        <v>2.5000000000000001E-4</v>
      </c>
      <c r="D80" s="184" t="s">
        <v>157</v>
      </c>
      <c r="E80" s="185" t="s">
        <v>158</v>
      </c>
      <c r="F80" s="209">
        <f>1-0.45*(2-C80)</f>
        <v>0.10011250000000005</v>
      </c>
      <c r="G80" s="277"/>
      <c r="H80" s="277"/>
      <c r="I80" s="273"/>
    </row>
    <row r="81" spans="1:185" ht="38.25" x14ac:dyDescent="0.2">
      <c r="A81" s="275"/>
      <c r="B81" s="277"/>
      <c r="C81" s="210">
        <f>C72</f>
        <v>3.1620553359683798</v>
      </c>
      <c r="D81" s="184" t="s">
        <v>159</v>
      </c>
      <c r="E81" s="185" t="s">
        <v>160</v>
      </c>
      <c r="F81" s="210">
        <f>1+0.1*(C81-5)</f>
        <v>0.81620553359683801</v>
      </c>
      <c r="G81" s="277"/>
      <c r="H81" s="277"/>
      <c r="I81" s="273"/>
    </row>
    <row r="82" spans="1:185" ht="25.5" x14ac:dyDescent="0.2">
      <c r="A82" s="275"/>
      <c r="B82" s="277"/>
      <c r="C82" s="190">
        <f>C73</f>
        <v>1</v>
      </c>
      <c r="D82" s="184" t="s">
        <v>161</v>
      </c>
      <c r="E82" s="190" t="s">
        <v>162</v>
      </c>
      <c r="F82" s="190">
        <f>1+0.05*C82</f>
        <v>1.05</v>
      </c>
      <c r="G82" s="277"/>
      <c r="H82" s="277"/>
      <c r="I82" s="273"/>
    </row>
    <row r="83" spans="1:185" ht="25.5" x14ac:dyDescent="0.2">
      <c r="A83" s="275"/>
      <c r="B83" s="277"/>
      <c r="C83" s="190">
        <v>1</v>
      </c>
      <c r="D83" s="184" t="s">
        <v>163</v>
      </c>
      <c r="E83" s="185" t="s">
        <v>164</v>
      </c>
      <c r="F83" s="190">
        <f>1+0.1*C83</f>
        <v>1.1000000000000001</v>
      </c>
      <c r="G83" s="277"/>
      <c r="H83" s="277"/>
      <c r="I83" s="273"/>
    </row>
    <row r="84" spans="1:185" x14ac:dyDescent="0.2">
      <c r="A84" s="275"/>
      <c r="B84" s="277"/>
      <c r="C84" s="190">
        <v>1</v>
      </c>
      <c r="D84" s="184" t="s">
        <v>165</v>
      </c>
      <c r="E84" s="185" t="s">
        <v>166</v>
      </c>
      <c r="F84" s="190">
        <v>1.6</v>
      </c>
      <c r="G84" s="277"/>
      <c r="H84" s="277"/>
      <c r="I84" s="273"/>
    </row>
    <row r="85" spans="1:185" ht="42" customHeight="1" x14ac:dyDescent="0.2">
      <c r="A85" s="275"/>
      <c r="B85" s="277"/>
      <c r="C85" s="190">
        <v>1</v>
      </c>
      <c r="D85" s="184" t="s">
        <v>167</v>
      </c>
      <c r="E85" s="185" t="s">
        <v>168</v>
      </c>
      <c r="F85" s="190">
        <f>1+0.1*(C85-1)</f>
        <v>1</v>
      </c>
      <c r="G85" s="277"/>
      <c r="H85" s="277"/>
      <c r="I85" s="273"/>
    </row>
    <row r="86" spans="1:185" ht="38.25" x14ac:dyDescent="0.2">
      <c r="A86" s="275"/>
      <c r="B86" s="277"/>
      <c r="C86" s="187">
        <v>1</v>
      </c>
      <c r="D86" s="193" t="s">
        <v>150</v>
      </c>
      <c r="E86" s="190" t="s">
        <v>64</v>
      </c>
      <c r="F86" s="187">
        <v>1.02</v>
      </c>
      <c r="G86" s="277"/>
      <c r="H86" s="277"/>
      <c r="I86" s="273"/>
    </row>
    <row r="87" spans="1:185" ht="15.75" customHeight="1" x14ac:dyDescent="0.2">
      <c r="A87" s="178"/>
      <c r="B87" s="214"/>
      <c r="C87" s="264" t="s">
        <v>169</v>
      </c>
      <c r="D87" s="265"/>
      <c r="E87" s="265"/>
      <c r="F87" s="266"/>
      <c r="G87" s="215"/>
      <c r="H87" s="215"/>
      <c r="I87" s="216">
        <f>I77+I68</f>
        <v>197.52026661124017</v>
      </c>
    </row>
    <row r="88" spans="1:185" ht="15.75" customHeight="1" x14ac:dyDescent="0.2">
      <c r="A88" s="178"/>
      <c r="B88" s="217"/>
      <c r="C88" s="267" t="s">
        <v>239</v>
      </c>
      <c r="D88" s="267"/>
      <c r="E88" s="267"/>
      <c r="F88" s="268"/>
      <c r="G88" s="218"/>
      <c r="H88" s="215">
        <v>2.5099999999999998</v>
      </c>
      <c r="I88" s="219">
        <f>I87*2.51</f>
        <v>495.77586919421282</v>
      </c>
      <c r="K88" s="31">
        <f>H89/H88</f>
        <v>7.515532302788845</v>
      </c>
    </row>
    <row r="89" spans="1:185" ht="25.5" customHeight="1" x14ac:dyDescent="0.2">
      <c r="A89" s="178"/>
      <c r="B89" s="214"/>
      <c r="C89" s="269" t="s">
        <v>181</v>
      </c>
      <c r="D89" s="269"/>
      <c r="E89" s="269"/>
      <c r="F89" s="268"/>
      <c r="G89" s="215"/>
      <c r="H89" s="215">
        <v>18.86398608</v>
      </c>
      <c r="I89" s="220">
        <f>I88*K88</f>
        <v>3726.0195598723235</v>
      </c>
    </row>
    <row r="90" spans="1:185" ht="15.75" x14ac:dyDescent="0.25">
      <c r="A90" s="178"/>
      <c r="B90" s="214"/>
      <c r="C90" s="269" t="s">
        <v>189</v>
      </c>
      <c r="D90" s="269"/>
      <c r="E90" s="269"/>
      <c r="F90" s="268"/>
      <c r="G90" s="215"/>
      <c r="H90" s="214"/>
      <c r="I90" s="220">
        <f>ROUND(I89*(100+104.8)/200,2)</f>
        <v>3815.44</v>
      </c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</row>
    <row r="91" spans="1:185" x14ac:dyDescent="0.2">
      <c r="A91" s="221"/>
      <c r="B91" s="222"/>
      <c r="C91" s="222"/>
      <c r="D91" s="222"/>
      <c r="E91" s="223"/>
      <c r="F91" s="222"/>
      <c r="G91" s="222"/>
      <c r="H91" s="222"/>
      <c r="I91" s="224"/>
    </row>
    <row r="92" spans="1:185" x14ac:dyDescent="0.2">
      <c r="A92" s="221"/>
      <c r="B92" s="222"/>
      <c r="C92" s="222"/>
      <c r="D92" s="222"/>
      <c r="E92" s="223"/>
      <c r="F92" s="222"/>
      <c r="G92" s="222"/>
      <c r="H92" s="222"/>
      <c r="I92" s="224"/>
    </row>
    <row r="93" spans="1:185" x14ac:dyDescent="0.2">
      <c r="A93" s="221"/>
      <c r="B93" s="222"/>
      <c r="C93" s="222"/>
      <c r="D93" s="222"/>
      <c r="E93" s="223"/>
      <c r="F93" s="222"/>
      <c r="G93" s="222"/>
      <c r="H93" s="222"/>
      <c r="I93" s="224"/>
    </row>
    <row r="94" spans="1:185" x14ac:dyDescent="0.2">
      <c r="A94" s="221"/>
      <c r="B94" s="42" t="s">
        <v>220</v>
      </c>
      <c r="C94" s="42"/>
      <c r="D94" s="42"/>
      <c r="E94" s="223"/>
      <c r="F94" s="42" t="s">
        <v>224</v>
      </c>
      <c r="G94" s="222"/>
      <c r="H94" s="78"/>
      <c r="I94" s="224"/>
    </row>
    <row r="95" spans="1:185" x14ac:dyDescent="0.2">
      <c r="A95" s="221"/>
      <c r="B95" s="42" t="s">
        <v>221</v>
      </c>
      <c r="C95" s="42"/>
      <c r="D95" s="42"/>
      <c r="E95" s="223"/>
      <c r="F95" s="42" t="s">
        <v>225</v>
      </c>
      <c r="G95" s="222"/>
      <c r="H95" s="76"/>
      <c r="I95" s="224"/>
    </row>
    <row r="96" spans="1:185" x14ac:dyDescent="0.2">
      <c r="A96" s="221"/>
      <c r="B96" s="42" t="s">
        <v>222</v>
      </c>
      <c r="C96" s="42"/>
      <c r="D96" s="42"/>
      <c r="E96" s="223"/>
      <c r="F96" s="42" t="s">
        <v>226</v>
      </c>
      <c r="G96" s="222"/>
      <c r="H96" s="222"/>
      <c r="I96" s="224"/>
    </row>
    <row r="97" spans="1:9" x14ac:dyDescent="0.2">
      <c r="A97" s="221"/>
      <c r="B97" s="42"/>
      <c r="C97" s="42"/>
      <c r="D97" s="42"/>
      <c r="E97" s="223"/>
      <c r="F97" s="42"/>
      <c r="G97" s="222"/>
      <c r="H97" s="222"/>
      <c r="I97" s="224"/>
    </row>
    <row r="98" spans="1:9" x14ac:dyDescent="0.2">
      <c r="A98" s="221"/>
      <c r="B98" s="42" t="s">
        <v>223</v>
      </c>
      <c r="C98" s="42"/>
      <c r="D98" s="42"/>
      <c r="E98" s="223"/>
      <c r="F98" s="42" t="s">
        <v>227</v>
      </c>
      <c r="G98" s="222"/>
      <c r="H98" s="222"/>
      <c r="I98" s="224"/>
    </row>
    <row r="99" spans="1:9" x14ac:dyDescent="0.2">
      <c r="A99" s="221"/>
      <c r="B99" s="222"/>
      <c r="C99" s="222"/>
      <c r="D99" s="222"/>
      <c r="E99" s="223"/>
      <c r="F99" s="222"/>
      <c r="G99" s="222"/>
      <c r="H99" s="222"/>
      <c r="I99" s="224"/>
    </row>
  </sheetData>
  <mergeCells count="45"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  <mergeCell ref="A38:A47"/>
    <mergeCell ref="B38:B47"/>
    <mergeCell ref="G38:G47"/>
    <mergeCell ref="I38:I47"/>
    <mergeCell ref="A48:A58"/>
    <mergeCell ref="B48:B58"/>
    <mergeCell ref="D48:D49"/>
    <mergeCell ref="G48:G58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77:A86"/>
    <mergeCell ref="B77:B86"/>
    <mergeCell ref="C77:E77"/>
    <mergeCell ref="G77:G86"/>
    <mergeCell ref="H77:H86"/>
    <mergeCell ref="C87:F87"/>
    <mergeCell ref="C88:F88"/>
    <mergeCell ref="C89:F89"/>
    <mergeCell ref="C90:F90"/>
    <mergeCell ref="I68:I76"/>
    <mergeCell ref="I77:I86"/>
  </mergeCells>
  <pageMargins left="0.39370078740157483" right="0.39370078740157483" top="0.39370078740157483" bottom="0.39370078740157483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view="pageBreakPreview" zoomScale="120" zoomScaleNormal="100" zoomScaleSheetLayoutView="120" workbookViewId="0">
      <selection activeCell="E14" sqref="E14"/>
    </sheetView>
  </sheetViews>
  <sheetFormatPr defaultRowHeight="12.75" x14ac:dyDescent="0.2"/>
  <cols>
    <col min="1" max="1" width="4.28515625" style="59" customWidth="1"/>
    <col min="2" max="2" width="25.7109375" style="59" customWidth="1"/>
    <col min="3" max="3" width="43.140625" style="59" customWidth="1"/>
    <col min="4" max="4" width="20.7109375" style="59" customWidth="1"/>
    <col min="5" max="5" width="22.42578125" style="59" customWidth="1"/>
    <col min="6" max="6" width="12.7109375" style="58" hidden="1" customWidth="1"/>
    <col min="7" max="7" width="13.5703125" style="58" hidden="1" customWidth="1"/>
    <col min="8" max="12" width="0" style="58" hidden="1" customWidth="1"/>
    <col min="13" max="14" width="0" style="59" hidden="1" customWidth="1"/>
    <col min="15" max="16384" width="9.140625" style="59"/>
  </cols>
  <sheetData>
    <row r="1" spans="1:13" s="57" customFormat="1" ht="14.25" x14ac:dyDescent="0.2">
      <c r="A1" s="234"/>
      <c r="B1" s="235"/>
      <c r="C1" s="235"/>
      <c r="D1" s="235"/>
      <c r="E1" s="63" t="s">
        <v>240</v>
      </c>
      <c r="F1" s="225"/>
      <c r="G1" s="225"/>
      <c r="H1" s="225"/>
      <c r="I1" s="225"/>
      <c r="J1" s="225"/>
      <c r="K1" s="225"/>
      <c r="L1" s="225"/>
      <c r="M1" s="225"/>
    </row>
    <row r="2" spans="1:13" x14ac:dyDescent="0.2">
      <c r="A2" s="171"/>
      <c r="B2" s="171"/>
      <c r="C2" s="171"/>
      <c r="D2" s="171"/>
      <c r="E2" s="63" t="s">
        <v>228</v>
      </c>
    </row>
    <row r="3" spans="1:13" x14ac:dyDescent="0.2">
      <c r="A3" s="171"/>
      <c r="B3" s="171"/>
      <c r="C3" s="171"/>
      <c r="D3" s="171"/>
      <c r="E3" s="171"/>
    </row>
    <row r="4" spans="1:13" x14ac:dyDescent="0.2">
      <c r="A4" s="171"/>
      <c r="B4" s="171"/>
      <c r="C4" s="290" t="s">
        <v>210</v>
      </c>
      <c r="D4" s="290"/>
      <c r="E4" s="171"/>
    </row>
    <row r="5" spans="1:13" s="54" customFormat="1" x14ac:dyDescent="0.2">
      <c r="A5" s="171"/>
      <c r="B5" s="171"/>
      <c r="C5" s="291" t="s">
        <v>211</v>
      </c>
      <c r="D5" s="262"/>
      <c r="E5" s="171"/>
      <c r="F5" s="2"/>
    </row>
    <row r="6" spans="1:13" s="54" customFormat="1" ht="52.5" customHeight="1" x14ac:dyDescent="0.2">
      <c r="A6" s="298" t="s">
        <v>193</v>
      </c>
      <c r="B6" s="298"/>
      <c r="C6" s="298"/>
      <c r="D6" s="298"/>
      <c r="E6" s="298"/>
      <c r="F6" s="2"/>
    </row>
    <row r="7" spans="1:13" s="54" customFormat="1" x14ac:dyDescent="0.2">
      <c r="A7" s="171"/>
      <c r="B7" s="171"/>
      <c r="C7" s="236"/>
      <c r="D7" s="166"/>
      <c r="E7" s="171"/>
      <c r="F7" s="2"/>
    </row>
    <row r="8" spans="1:13" s="2" customFormat="1" ht="51" x14ac:dyDescent="0.2">
      <c r="A8" s="39" t="s">
        <v>0</v>
      </c>
      <c r="B8" s="39" t="s">
        <v>204</v>
      </c>
      <c r="C8" s="39" t="s">
        <v>205</v>
      </c>
      <c r="D8" s="39" t="s">
        <v>206</v>
      </c>
      <c r="E8" s="226" t="s">
        <v>207</v>
      </c>
    </row>
    <row r="9" spans="1:13" s="2" customFormat="1" x14ac:dyDescent="0.2">
      <c r="A9" s="292" t="s">
        <v>211</v>
      </c>
      <c r="B9" s="293"/>
      <c r="C9" s="293"/>
      <c r="D9" s="293"/>
      <c r="E9" s="294"/>
    </row>
    <row r="10" spans="1:13" s="54" customFormat="1" ht="119.25" customHeight="1" x14ac:dyDescent="0.2">
      <c r="A10" s="227">
        <v>1</v>
      </c>
      <c r="B10" s="228" t="s">
        <v>208</v>
      </c>
      <c r="C10" s="229" t="s">
        <v>241</v>
      </c>
      <c r="D10" s="230" t="s">
        <v>212</v>
      </c>
      <c r="E10" s="231">
        <f>(55880+(189640*0.25))*0.3*0.26</f>
        <v>8056.62</v>
      </c>
      <c r="G10" s="60">
        <f>'[57]сср № 1.'!D22</f>
        <v>558491.45815918758</v>
      </c>
      <c r="K10" s="54">
        <v>55880</v>
      </c>
    </row>
    <row r="11" spans="1:13" s="1" customFormat="1" x14ac:dyDescent="0.2">
      <c r="A11" s="156"/>
      <c r="B11" s="295" t="s">
        <v>209</v>
      </c>
      <c r="C11" s="296"/>
      <c r="D11" s="297"/>
      <c r="E11" s="232">
        <f>E10</f>
        <v>8056.62</v>
      </c>
    </row>
    <row r="12" spans="1:13" s="52" customFormat="1" ht="26.25" customHeight="1" x14ac:dyDescent="0.2">
      <c r="A12" s="97"/>
      <c r="B12" s="243" t="s">
        <v>198</v>
      </c>
      <c r="C12" s="244"/>
      <c r="D12" s="245"/>
      <c r="E12" s="98">
        <f>E10*6.1</f>
        <v>49145.381999999998</v>
      </c>
      <c r="F12" s="12"/>
      <c r="G12" s="12"/>
    </row>
    <row r="13" spans="1:13" s="52" customFormat="1" ht="25.5" customHeight="1" x14ac:dyDescent="0.2">
      <c r="A13" s="99"/>
      <c r="B13" s="243" t="s">
        <v>188</v>
      </c>
      <c r="C13" s="244"/>
      <c r="D13" s="100" t="s">
        <v>190</v>
      </c>
      <c r="E13" s="98">
        <f>ROUND((E12)*(100+104.8)/200,2)+0.01</f>
        <v>50324.880000000005</v>
      </c>
      <c r="F13" s="12"/>
      <c r="G13" s="12"/>
    </row>
    <row r="14" spans="1:13" s="2" customFormat="1" x14ac:dyDescent="0.2">
      <c r="A14" s="42"/>
      <c r="B14" s="233"/>
      <c r="C14" s="233"/>
      <c r="D14" s="42"/>
      <c r="E14" s="42"/>
      <c r="J14" s="54"/>
      <c r="K14" s="2" t="e">
        <f>0.7*#REF!</f>
        <v>#REF!</v>
      </c>
    </row>
    <row r="15" spans="1:13" s="2" customFormat="1" x14ac:dyDescent="0.2">
      <c r="A15" s="42"/>
      <c r="B15" s="42"/>
      <c r="C15" s="42"/>
      <c r="D15" s="42"/>
      <c r="E15" s="42"/>
      <c r="J15" s="54"/>
    </row>
    <row r="16" spans="1:13" x14ac:dyDescent="0.2">
      <c r="A16" s="171"/>
      <c r="B16" s="171"/>
      <c r="C16" s="171"/>
      <c r="D16" s="171"/>
      <c r="E16" s="171"/>
    </row>
    <row r="17" spans="1:6" x14ac:dyDescent="0.2">
      <c r="A17" s="171"/>
      <c r="B17" s="42" t="s">
        <v>220</v>
      </c>
      <c r="C17" s="42"/>
      <c r="D17" s="42" t="s">
        <v>224</v>
      </c>
      <c r="E17" s="42"/>
      <c r="F17" s="63"/>
    </row>
    <row r="18" spans="1:6" x14ac:dyDescent="0.2">
      <c r="A18" s="171"/>
      <c r="B18" s="42" t="s">
        <v>221</v>
      </c>
      <c r="C18" s="42"/>
      <c r="D18" s="42" t="s">
        <v>225</v>
      </c>
      <c r="E18" s="42"/>
      <c r="F18" s="42"/>
    </row>
    <row r="19" spans="1:6" x14ac:dyDescent="0.2">
      <c r="A19" s="171"/>
      <c r="B19" s="42" t="s">
        <v>222</v>
      </c>
      <c r="C19" s="42"/>
      <c r="D19" s="42" t="s">
        <v>226</v>
      </c>
      <c r="E19" s="42"/>
      <c r="F19" s="42"/>
    </row>
    <row r="20" spans="1:6" x14ac:dyDescent="0.2">
      <c r="A20" s="171"/>
      <c r="B20" s="42"/>
      <c r="C20" s="42"/>
      <c r="D20" s="42"/>
      <c r="E20" s="42"/>
      <c r="F20" s="42"/>
    </row>
    <row r="21" spans="1:6" x14ac:dyDescent="0.2">
      <c r="A21" s="171"/>
      <c r="B21" s="42" t="s">
        <v>223</v>
      </c>
      <c r="C21" s="42"/>
      <c r="D21" s="42" t="s">
        <v>227</v>
      </c>
      <c r="E21" s="42"/>
      <c r="F21" s="42"/>
    </row>
  </sheetData>
  <mergeCells count="7">
    <mergeCell ref="B12:D12"/>
    <mergeCell ref="B13:C13"/>
    <mergeCell ref="C4:D4"/>
    <mergeCell ref="C5:D5"/>
    <mergeCell ref="A9:E9"/>
    <mergeCell ref="B11:D11"/>
    <mergeCell ref="A6:E6"/>
  </mergeCells>
  <pageMargins left="0.39370078740157483" right="0.39370078740157483" top="0.39370078740157483" bottom="0.39370078740157483" header="0.31496062992125984" footer="0.31496062992125984"/>
  <pageSetup paperSize="9" scale="8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СВОД ПИР</vt:lpstr>
      <vt:lpstr>ПИР</vt:lpstr>
      <vt:lpstr>ГЕОДЕЗ</vt:lpstr>
      <vt:lpstr>КАДАСТР</vt:lpstr>
      <vt:lpstr>ПП</vt:lpstr>
      <vt:lpstr>Лист1</vt:lpstr>
      <vt:lpstr>ГЕОДЕЗ!Область_печати</vt:lpstr>
      <vt:lpstr>КАДАСТР!Область_печати</vt:lpstr>
      <vt:lpstr>ПИР!Область_печати</vt:lpstr>
      <vt:lpstr>ПП!Область_печати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Корнишина Мария Васильевна</cp:lastModifiedBy>
  <cp:lastPrinted>2025-06-26T11:05:58Z</cp:lastPrinted>
  <dcterms:created xsi:type="dcterms:W3CDTF">2019-04-19T12:50:11Z</dcterms:created>
  <dcterms:modified xsi:type="dcterms:W3CDTF">2025-06-26T11:07:13Z</dcterms:modified>
</cp:coreProperties>
</file>